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icheng/Library/CloudStorage/Dropbox/Teaching/Slides/Module 2/"/>
    </mc:Choice>
  </mc:AlternateContent>
  <xr:revisionPtr revIDLastSave="0" documentId="8_{9CEC621B-69C9-1C42-A4C4-EF19872E773F}" xr6:coauthVersionLast="47" xr6:coauthVersionMax="47" xr10:uidLastSave="{00000000-0000-0000-0000-000000000000}"/>
  <bookViews>
    <workbookView xWindow="5180" yWindow="1800" windowWidth="28040" windowHeight="17440" xr2:uid="{5D7F5175-BF34-2A4B-A7C4-BA397A023F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I2" i="1"/>
  <c r="H2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2" i="1"/>
</calcChain>
</file>

<file path=xl/sharedStrings.xml><?xml version="1.0" encoding="utf-8"?>
<sst xmlns="http://schemas.openxmlformats.org/spreadsheetml/2006/main" count="8" uniqueCount="5">
  <si>
    <t>2-year</t>
  </si>
  <si>
    <t>10-year</t>
  </si>
  <si>
    <t>30-year</t>
  </si>
  <si>
    <t>yield</t>
  </si>
  <si>
    <t>Yield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</si>
</sst>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Price of zero-coupon bonds when </a:t>
            </a:r>
            <a:r>
              <a:rPr lang="en-US" sz="1800" b="1" baseline="0"/>
              <a:t>yields vary</a:t>
            </a:r>
            <a:endParaRPr lang="en-US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Sheet1!$B$1</c:f>
              <c:strCache>
                <c:ptCount val="1"/>
                <c:pt idx="0">
                  <c:v>2-year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Sheet1!$A$2:$A$92</c:f>
              <c:numCache>
                <c:formatCode>0.00%</c:formatCode>
                <c:ptCount val="91"/>
                <c:pt idx="0" formatCode="0%">
                  <c:v>0.01</c:v>
                </c:pt>
                <c:pt idx="1">
                  <c:v>1.0999999999999999E-2</c:v>
                </c:pt>
                <c:pt idx="2">
                  <c:v>1.2E-2</c:v>
                </c:pt>
                <c:pt idx="3">
                  <c:v>1.2999999999999999E-2</c:v>
                </c:pt>
                <c:pt idx="4">
                  <c:v>1.4E-2</c:v>
                </c:pt>
                <c:pt idx="5">
                  <c:v>1.4999999999999999E-2</c:v>
                </c:pt>
                <c:pt idx="6">
                  <c:v>1.6E-2</c:v>
                </c:pt>
                <c:pt idx="7">
                  <c:v>1.7000000000000001E-2</c:v>
                </c:pt>
                <c:pt idx="8">
                  <c:v>1.7999999999999999E-2</c:v>
                </c:pt>
                <c:pt idx="9">
                  <c:v>1.9E-2</c:v>
                </c:pt>
                <c:pt idx="10">
                  <c:v>0.02</c:v>
                </c:pt>
                <c:pt idx="11">
                  <c:v>2.1000000000000001E-2</c:v>
                </c:pt>
                <c:pt idx="12">
                  <c:v>2.1999999999999999E-2</c:v>
                </c:pt>
                <c:pt idx="13">
                  <c:v>2.3E-2</c:v>
                </c:pt>
                <c:pt idx="14">
                  <c:v>2.4E-2</c:v>
                </c:pt>
                <c:pt idx="15">
                  <c:v>2.5000000000000001E-2</c:v>
                </c:pt>
                <c:pt idx="16">
                  <c:v>2.5999999999999999E-2</c:v>
                </c:pt>
                <c:pt idx="17">
                  <c:v>2.7E-2</c:v>
                </c:pt>
                <c:pt idx="18">
                  <c:v>2.8000000000000001E-2</c:v>
                </c:pt>
                <c:pt idx="19">
                  <c:v>2.9000000000000001E-2</c:v>
                </c:pt>
                <c:pt idx="20">
                  <c:v>0.03</c:v>
                </c:pt>
                <c:pt idx="21">
                  <c:v>3.1E-2</c:v>
                </c:pt>
                <c:pt idx="22">
                  <c:v>3.2000000000000001E-2</c:v>
                </c:pt>
                <c:pt idx="23">
                  <c:v>3.3000000000000002E-2</c:v>
                </c:pt>
                <c:pt idx="24">
                  <c:v>3.4000000000000002E-2</c:v>
                </c:pt>
                <c:pt idx="25">
                  <c:v>3.5000000000000003E-2</c:v>
                </c:pt>
                <c:pt idx="26">
                  <c:v>3.5999999999999997E-2</c:v>
                </c:pt>
                <c:pt idx="27">
                  <c:v>3.6999999999999998E-2</c:v>
                </c:pt>
                <c:pt idx="28">
                  <c:v>3.7999999999999999E-2</c:v>
                </c:pt>
                <c:pt idx="29">
                  <c:v>3.9E-2</c:v>
                </c:pt>
                <c:pt idx="30">
                  <c:v>0.04</c:v>
                </c:pt>
                <c:pt idx="31">
                  <c:v>4.1000000000000002E-2</c:v>
                </c:pt>
                <c:pt idx="32">
                  <c:v>4.2000000000000003E-2</c:v>
                </c:pt>
                <c:pt idx="33">
                  <c:v>4.2999999999999997E-2</c:v>
                </c:pt>
                <c:pt idx="34">
                  <c:v>4.3999999999999997E-2</c:v>
                </c:pt>
                <c:pt idx="35">
                  <c:v>4.4999999999999998E-2</c:v>
                </c:pt>
                <c:pt idx="36">
                  <c:v>4.5999999999999999E-2</c:v>
                </c:pt>
                <c:pt idx="37">
                  <c:v>4.7E-2</c:v>
                </c:pt>
                <c:pt idx="38">
                  <c:v>4.8000000000000001E-2</c:v>
                </c:pt>
                <c:pt idx="39">
                  <c:v>4.9000000000000002E-2</c:v>
                </c:pt>
                <c:pt idx="40">
                  <c:v>0.05</c:v>
                </c:pt>
                <c:pt idx="41">
                  <c:v>5.0999999999999997E-2</c:v>
                </c:pt>
                <c:pt idx="42">
                  <c:v>5.1999999999999998E-2</c:v>
                </c:pt>
                <c:pt idx="43">
                  <c:v>5.2999999999999999E-2</c:v>
                </c:pt>
                <c:pt idx="44">
                  <c:v>5.3999999999999999E-2</c:v>
                </c:pt>
                <c:pt idx="45">
                  <c:v>5.5E-2</c:v>
                </c:pt>
                <c:pt idx="46">
                  <c:v>5.6000000000000001E-2</c:v>
                </c:pt>
                <c:pt idx="47">
                  <c:v>5.7000000000000002E-2</c:v>
                </c:pt>
                <c:pt idx="48">
                  <c:v>5.8000000000000003E-2</c:v>
                </c:pt>
                <c:pt idx="49">
                  <c:v>5.8999999999999997E-2</c:v>
                </c:pt>
                <c:pt idx="50">
                  <c:v>0.06</c:v>
                </c:pt>
                <c:pt idx="51">
                  <c:v>6.0999999999999999E-2</c:v>
                </c:pt>
                <c:pt idx="52">
                  <c:v>6.2E-2</c:v>
                </c:pt>
                <c:pt idx="53">
                  <c:v>6.3E-2</c:v>
                </c:pt>
                <c:pt idx="54">
                  <c:v>6.4000000000000001E-2</c:v>
                </c:pt>
                <c:pt idx="55">
                  <c:v>6.5000000000000002E-2</c:v>
                </c:pt>
                <c:pt idx="56">
                  <c:v>6.6000000000000003E-2</c:v>
                </c:pt>
                <c:pt idx="57">
                  <c:v>6.7000000000000004E-2</c:v>
                </c:pt>
                <c:pt idx="58">
                  <c:v>6.8000000000000102E-2</c:v>
                </c:pt>
                <c:pt idx="59">
                  <c:v>6.9000000000000103E-2</c:v>
                </c:pt>
                <c:pt idx="60">
                  <c:v>7.0000000000000104E-2</c:v>
                </c:pt>
                <c:pt idx="61">
                  <c:v>7.1000000000000105E-2</c:v>
                </c:pt>
                <c:pt idx="62">
                  <c:v>7.2000000000000106E-2</c:v>
                </c:pt>
                <c:pt idx="63">
                  <c:v>7.3000000000000106E-2</c:v>
                </c:pt>
                <c:pt idx="64">
                  <c:v>7.4000000000000093E-2</c:v>
                </c:pt>
                <c:pt idx="65">
                  <c:v>7.5000000000000094E-2</c:v>
                </c:pt>
                <c:pt idx="66">
                  <c:v>7.6000000000000095E-2</c:v>
                </c:pt>
                <c:pt idx="67">
                  <c:v>7.7000000000000096E-2</c:v>
                </c:pt>
                <c:pt idx="68">
                  <c:v>7.8000000000000097E-2</c:v>
                </c:pt>
                <c:pt idx="69">
                  <c:v>7.9000000000000098E-2</c:v>
                </c:pt>
                <c:pt idx="70">
                  <c:v>8.0000000000000099E-2</c:v>
                </c:pt>
                <c:pt idx="71">
                  <c:v>8.10000000000001E-2</c:v>
                </c:pt>
                <c:pt idx="72">
                  <c:v>8.2000000000000101E-2</c:v>
                </c:pt>
                <c:pt idx="73">
                  <c:v>8.3000000000000101E-2</c:v>
                </c:pt>
                <c:pt idx="74">
                  <c:v>8.4000000000000102E-2</c:v>
                </c:pt>
                <c:pt idx="75">
                  <c:v>8.5000000000000103E-2</c:v>
                </c:pt>
                <c:pt idx="76">
                  <c:v>8.6000000000000104E-2</c:v>
                </c:pt>
                <c:pt idx="77">
                  <c:v>8.7000000000000105E-2</c:v>
                </c:pt>
                <c:pt idx="78">
                  <c:v>8.8000000000000106E-2</c:v>
                </c:pt>
                <c:pt idx="79">
                  <c:v>8.9000000000000107E-2</c:v>
                </c:pt>
                <c:pt idx="80">
                  <c:v>9.0000000000000094E-2</c:v>
                </c:pt>
                <c:pt idx="81">
                  <c:v>9.1000000000000095E-2</c:v>
                </c:pt>
                <c:pt idx="82">
                  <c:v>9.2000000000000096E-2</c:v>
                </c:pt>
                <c:pt idx="83">
                  <c:v>9.3000000000000096E-2</c:v>
                </c:pt>
                <c:pt idx="84">
                  <c:v>9.4000000000000097E-2</c:v>
                </c:pt>
                <c:pt idx="85">
                  <c:v>9.5000000000000098E-2</c:v>
                </c:pt>
                <c:pt idx="86">
                  <c:v>9.6000000000000099E-2</c:v>
                </c:pt>
                <c:pt idx="87">
                  <c:v>9.70000000000001E-2</c:v>
                </c:pt>
                <c:pt idx="88">
                  <c:v>9.8000000000000101E-2</c:v>
                </c:pt>
                <c:pt idx="89">
                  <c:v>9.9000000000000102E-2</c:v>
                </c:pt>
                <c:pt idx="90">
                  <c:v>0.1</c:v>
                </c:pt>
              </c:numCache>
            </c:numRef>
          </c:cat>
          <c:val>
            <c:numRef>
              <c:f>Sheet1!$B$2:$B$92</c:f>
              <c:numCache>
                <c:formatCode>General</c:formatCode>
                <c:ptCount val="91"/>
                <c:pt idx="0">
                  <c:v>0.98029604940692083</c:v>
                </c:pt>
                <c:pt idx="1">
                  <c:v>0.97835774825094113</c:v>
                </c:pt>
                <c:pt idx="2">
                  <c:v>0.97642519020762708</c:v>
                </c:pt>
                <c:pt idx="3">
                  <c:v>0.97449835261053497</c:v>
                </c:pt>
                <c:pt idx="4">
                  <c:v>0.97257721290493238</c:v>
                </c:pt>
                <c:pt idx="5">
                  <c:v>0.9706617486471405</c:v>
                </c:pt>
                <c:pt idx="6">
                  <c:v>0.968751937503875</c:v>
                </c:pt>
                <c:pt idx="7">
                  <c:v>0.9668477572516001</c:v>
                </c:pt>
                <c:pt idx="8">
                  <c:v>0.96494918577587707</c:v>
                </c:pt>
                <c:pt idx="9">
                  <c:v>0.96305620107072598</c:v>
                </c:pt>
                <c:pt idx="10">
                  <c:v>0.96116878123798544</c:v>
                </c:pt>
                <c:pt idx="11">
                  <c:v>0.95928690448668108</c:v>
                </c:pt>
                <c:pt idx="12">
                  <c:v>0.95741054913239454</c:v>
                </c:pt>
                <c:pt idx="13">
                  <c:v>0.95553969359664204</c:v>
                </c:pt>
                <c:pt idx="14">
                  <c:v>0.95367431640625</c:v>
                </c:pt>
                <c:pt idx="15">
                  <c:v>0.95181439619274244</c:v>
                </c:pt>
                <c:pt idx="16">
                  <c:v>0.94995991169172667</c:v>
                </c:pt>
                <c:pt idx="17">
                  <c:v>0.94811084174228655</c:v>
                </c:pt>
                <c:pt idx="18">
                  <c:v>0.94626716528637833</c:v>
                </c:pt>
                <c:pt idx="19">
                  <c:v>0.9444288613682319</c:v>
                </c:pt>
                <c:pt idx="20">
                  <c:v>0.94259590913375435</c:v>
                </c:pt>
                <c:pt idx="21">
                  <c:v>0.94076828782993938</c:v>
                </c:pt>
                <c:pt idx="22">
                  <c:v>0.9389459768042786</c:v>
                </c:pt>
                <c:pt idx="23">
                  <c:v>0.93712895550418029</c:v>
                </c:pt>
                <c:pt idx="24">
                  <c:v>0.93531720347638703</c:v>
                </c:pt>
                <c:pt idx="25">
                  <c:v>0.93351070036640305</c:v>
                </c:pt>
                <c:pt idx="26">
                  <c:v>0.93170942591792005</c:v>
                </c:pt>
                <c:pt idx="27">
                  <c:v>0.92991335997225155</c:v>
                </c:pt>
                <c:pt idx="28">
                  <c:v>0.9281224824677663</c:v>
                </c:pt>
                <c:pt idx="29">
                  <c:v>0.92633677343933118</c:v>
                </c:pt>
                <c:pt idx="30">
                  <c:v>0.92455621301775137</c:v>
                </c:pt>
                <c:pt idx="31">
                  <c:v>0.92278078142922138</c:v>
                </c:pt>
                <c:pt idx="32">
                  <c:v>0.92101045899477219</c:v>
                </c:pt>
                <c:pt idx="33">
                  <c:v>0.91924522612972959</c:v>
                </c:pt>
                <c:pt idx="34">
                  <c:v>0.91748506334316871</c:v>
                </c:pt>
                <c:pt idx="35">
                  <c:v>0.91572995123738021</c:v>
                </c:pt>
                <c:pt idx="36">
                  <c:v>0.91397987050733187</c:v>
                </c:pt>
                <c:pt idx="37">
                  <c:v>0.91223480194014117</c:v>
                </c:pt>
                <c:pt idx="38">
                  <c:v>0.91049472641454443</c:v>
                </c:pt>
                <c:pt idx="39">
                  <c:v>0.90875962490037721</c:v>
                </c:pt>
                <c:pt idx="40">
                  <c:v>0.90702947845804982</c:v>
                </c:pt>
                <c:pt idx="41">
                  <c:v>0.90530426823803356</c:v>
                </c:pt>
                <c:pt idx="42">
                  <c:v>0.90358397548034508</c:v>
                </c:pt>
                <c:pt idx="43">
                  <c:v>0.90186858151403904</c:v>
                </c:pt>
                <c:pt idx="44">
                  <c:v>0.90015806775669804</c:v>
                </c:pt>
                <c:pt idx="45">
                  <c:v>0.89845241571393286</c:v>
                </c:pt>
                <c:pt idx="46">
                  <c:v>0.89675160697887957</c:v>
                </c:pt>
                <c:pt idx="47">
                  <c:v>0.89505562323170573</c:v>
                </c:pt>
                <c:pt idx="48">
                  <c:v>0.89336444623911437</c:v>
                </c:pt>
                <c:pt idx="49">
                  <c:v>0.89167805785385579</c:v>
                </c:pt>
                <c:pt idx="50">
                  <c:v>0.88999644001423983</c:v>
                </c:pt>
                <c:pt idx="51">
                  <c:v>0.8883195747436532</c:v>
                </c:pt>
                <c:pt idx="52">
                  <c:v>0.88664744415007746</c:v>
                </c:pt>
                <c:pt idx="53">
                  <c:v>0.88498003042561357</c:v>
                </c:pt>
                <c:pt idx="54">
                  <c:v>0.88331731584600581</c:v>
                </c:pt>
                <c:pt idx="55">
                  <c:v>0.88165928277017358</c:v>
                </c:pt>
                <c:pt idx="56">
                  <c:v>0.88000591363973957</c:v>
                </c:pt>
                <c:pt idx="57">
                  <c:v>0.87835719097856912</c:v>
                </c:pt>
                <c:pt idx="58">
                  <c:v>0.87671309739230452</c:v>
                </c:pt>
                <c:pt idx="59">
                  <c:v>0.87507361556790941</c:v>
                </c:pt>
                <c:pt idx="60">
                  <c:v>0.87343872827321156</c:v>
                </c:pt>
                <c:pt idx="61">
                  <c:v>0.87180841835644907</c:v>
                </c:pt>
                <c:pt idx="62">
                  <c:v>0.87018266874582295</c:v>
                </c:pt>
                <c:pt idx="63">
                  <c:v>0.86856146244904786</c:v>
                </c:pt>
                <c:pt idx="64">
                  <c:v>0.86694478255290952</c:v>
                </c:pt>
                <c:pt idx="65">
                  <c:v>0.86533261222282287</c:v>
                </c:pt>
                <c:pt idx="66">
                  <c:v>0.86372493470239486</c:v>
                </c:pt>
                <c:pt idx="67">
                  <c:v>0.86212173331298692</c:v>
                </c:pt>
                <c:pt idx="68">
                  <c:v>0.86052299145328559</c:v>
                </c:pt>
                <c:pt idx="69">
                  <c:v>0.85892869259886895</c:v>
                </c:pt>
                <c:pt idx="70">
                  <c:v>0.85733882030178321</c:v>
                </c:pt>
                <c:pt idx="71">
                  <c:v>0.85575335819011555</c:v>
                </c:pt>
                <c:pt idx="72">
                  <c:v>0.85417228996757555</c:v>
                </c:pt>
                <c:pt idx="73">
                  <c:v>0.85259559941307295</c:v>
                </c:pt>
                <c:pt idx="74">
                  <c:v>0.85102327038030523</c:v>
                </c:pt>
                <c:pt idx="75">
                  <c:v>0.84945528679734095</c:v>
                </c:pt>
                <c:pt idx="76">
                  <c:v>0.84789163266621215</c:v>
                </c:pt>
                <c:pt idx="77">
                  <c:v>0.84633229206250316</c:v>
                </c:pt>
                <c:pt idx="78">
                  <c:v>0.84477724913494801</c:v>
                </c:pt>
                <c:pt idx="79">
                  <c:v>0.84322648810502521</c:v>
                </c:pt>
                <c:pt idx="80">
                  <c:v>0.84167999326655996</c:v>
                </c:pt>
                <c:pt idx="81">
                  <c:v>0.84013774898532334</c:v>
                </c:pt>
                <c:pt idx="82">
                  <c:v>0.83859973969864066</c:v>
                </c:pt>
                <c:pt idx="83">
                  <c:v>0.83706594991499561</c:v>
                </c:pt>
                <c:pt idx="84">
                  <c:v>0.83553636421364319</c:v>
                </c:pt>
                <c:pt idx="85">
                  <c:v>0.83401096724421897</c:v>
                </c:pt>
                <c:pt idx="86">
                  <c:v>0.83248974372635709</c:v>
                </c:pt>
                <c:pt idx="87">
                  <c:v>0.830972678449305</c:v>
                </c:pt>
                <c:pt idx="88">
                  <c:v>0.82945975627154511</c:v>
                </c:pt>
                <c:pt idx="89">
                  <c:v>0.8279509621204153</c:v>
                </c:pt>
                <c:pt idx="90">
                  <c:v>0.82644628099173545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69-A64B-9C79-6DD2AEE52D2C}"/>
            </c:ext>
          </c:extLst>
        </c:ser>
        <c:ser>
          <c:idx val="2"/>
          <c:order val="1"/>
          <c:tx>
            <c:strRef>
              <c:f>Sheet1!$C$1</c:f>
              <c:strCache>
                <c:ptCount val="1"/>
                <c:pt idx="0">
                  <c:v>10-year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Sheet1!$A$2:$A$92</c:f>
              <c:numCache>
                <c:formatCode>0.00%</c:formatCode>
                <c:ptCount val="91"/>
                <c:pt idx="0" formatCode="0%">
                  <c:v>0.01</c:v>
                </c:pt>
                <c:pt idx="1">
                  <c:v>1.0999999999999999E-2</c:v>
                </c:pt>
                <c:pt idx="2">
                  <c:v>1.2E-2</c:v>
                </c:pt>
                <c:pt idx="3">
                  <c:v>1.2999999999999999E-2</c:v>
                </c:pt>
                <c:pt idx="4">
                  <c:v>1.4E-2</c:v>
                </c:pt>
                <c:pt idx="5">
                  <c:v>1.4999999999999999E-2</c:v>
                </c:pt>
                <c:pt idx="6">
                  <c:v>1.6E-2</c:v>
                </c:pt>
                <c:pt idx="7">
                  <c:v>1.7000000000000001E-2</c:v>
                </c:pt>
                <c:pt idx="8">
                  <c:v>1.7999999999999999E-2</c:v>
                </c:pt>
                <c:pt idx="9">
                  <c:v>1.9E-2</c:v>
                </c:pt>
                <c:pt idx="10">
                  <c:v>0.02</c:v>
                </c:pt>
                <c:pt idx="11">
                  <c:v>2.1000000000000001E-2</c:v>
                </c:pt>
                <c:pt idx="12">
                  <c:v>2.1999999999999999E-2</c:v>
                </c:pt>
                <c:pt idx="13">
                  <c:v>2.3E-2</c:v>
                </c:pt>
                <c:pt idx="14">
                  <c:v>2.4E-2</c:v>
                </c:pt>
                <c:pt idx="15">
                  <c:v>2.5000000000000001E-2</c:v>
                </c:pt>
                <c:pt idx="16">
                  <c:v>2.5999999999999999E-2</c:v>
                </c:pt>
                <c:pt idx="17">
                  <c:v>2.7E-2</c:v>
                </c:pt>
                <c:pt idx="18">
                  <c:v>2.8000000000000001E-2</c:v>
                </c:pt>
                <c:pt idx="19">
                  <c:v>2.9000000000000001E-2</c:v>
                </c:pt>
                <c:pt idx="20">
                  <c:v>0.03</c:v>
                </c:pt>
                <c:pt idx="21">
                  <c:v>3.1E-2</c:v>
                </c:pt>
                <c:pt idx="22">
                  <c:v>3.2000000000000001E-2</c:v>
                </c:pt>
                <c:pt idx="23">
                  <c:v>3.3000000000000002E-2</c:v>
                </c:pt>
                <c:pt idx="24">
                  <c:v>3.4000000000000002E-2</c:v>
                </c:pt>
                <c:pt idx="25">
                  <c:v>3.5000000000000003E-2</c:v>
                </c:pt>
                <c:pt idx="26">
                  <c:v>3.5999999999999997E-2</c:v>
                </c:pt>
                <c:pt idx="27">
                  <c:v>3.6999999999999998E-2</c:v>
                </c:pt>
                <c:pt idx="28">
                  <c:v>3.7999999999999999E-2</c:v>
                </c:pt>
                <c:pt idx="29">
                  <c:v>3.9E-2</c:v>
                </c:pt>
                <c:pt idx="30">
                  <c:v>0.04</c:v>
                </c:pt>
                <c:pt idx="31">
                  <c:v>4.1000000000000002E-2</c:v>
                </c:pt>
                <c:pt idx="32">
                  <c:v>4.2000000000000003E-2</c:v>
                </c:pt>
                <c:pt idx="33">
                  <c:v>4.2999999999999997E-2</c:v>
                </c:pt>
                <c:pt idx="34">
                  <c:v>4.3999999999999997E-2</c:v>
                </c:pt>
                <c:pt idx="35">
                  <c:v>4.4999999999999998E-2</c:v>
                </c:pt>
                <c:pt idx="36">
                  <c:v>4.5999999999999999E-2</c:v>
                </c:pt>
                <c:pt idx="37">
                  <c:v>4.7E-2</c:v>
                </c:pt>
                <c:pt idx="38">
                  <c:v>4.8000000000000001E-2</c:v>
                </c:pt>
                <c:pt idx="39">
                  <c:v>4.9000000000000002E-2</c:v>
                </c:pt>
                <c:pt idx="40">
                  <c:v>0.05</c:v>
                </c:pt>
                <c:pt idx="41">
                  <c:v>5.0999999999999997E-2</c:v>
                </c:pt>
                <c:pt idx="42">
                  <c:v>5.1999999999999998E-2</c:v>
                </c:pt>
                <c:pt idx="43">
                  <c:v>5.2999999999999999E-2</c:v>
                </c:pt>
                <c:pt idx="44">
                  <c:v>5.3999999999999999E-2</c:v>
                </c:pt>
                <c:pt idx="45">
                  <c:v>5.5E-2</c:v>
                </c:pt>
                <c:pt idx="46">
                  <c:v>5.6000000000000001E-2</c:v>
                </c:pt>
                <c:pt idx="47">
                  <c:v>5.7000000000000002E-2</c:v>
                </c:pt>
                <c:pt idx="48">
                  <c:v>5.8000000000000003E-2</c:v>
                </c:pt>
                <c:pt idx="49">
                  <c:v>5.8999999999999997E-2</c:v>
                </c:pt>
                <c:pt idx="50">
                  <c:v>0.06</c:v>
                </c:pt>
                <c:pt idx="51">
                  <c:v>6.0999999999999999E-2</c:v>
                </c:pt>
                <c:pt idx="52">
                  <c:v>6.2E-2</c:v>
                </c:pt>
                <c:pt idx="53">
                  <c:v>6.3E-2</c:v>
                </c:pt>
                <c:pt idx="54">
                  <c:v>6.4000000000000001E-2</c:v>
                </c:pt>
                <c:pt idx="55">
                  <c:v>6.5000000000000002E-2</c:v>
                </c:pt>
                <c:pt idx="56">
                  <c:v>6.6000000000000003E-2</c:v>
                </c:pt>
                <c:pt idx="57">
                  <c:v>6.7000000000000004E-2</c:v>
                </c:pt>
                <c:pt idx="58">
                  <c:v>6.8000000000000102E-2</c:v>
                </c:pt>
                <c:pt idx="59">
                  <c:v>6.9000000000000103E-2</c:v>
                </c:pt>
                <c:pt idx="60">
                  <c:v>7.0000000000000104E-2</c:v>
                </c:pt>
                <c:pt idx="61">
                  <c:v>7.1000000000000105E-2</c:v>
                </c:pt>
                <c:pt idx="62">
                  <c:v>7.2000000000000106E-2</c:v>
                </c:pt>
                <c:pt idx="63">
                  <c:v>7.3000000000000106E-2</c:v>
                </c:pt>
                <c:pt idx="64">
                  <c:v>7.4000000000000093E-2</c:v>
                </c:pt>
                <c:pt idx="65">
                  <c:v>7.5000000000000094E-2</c:v>
                </c:pt>
                <c:pt idx="66">
                  <c:v>7.6000000000000095E-2</c:v>
                </c:pt>
                <c:pt idx="67">
                  <c:v>7.7000000000000096E-2</c:v>
                </c:pt>
                <c:pt idx="68">
                  <c:v>7.8000000000000097E-2</c:v>
                </c:pt>
                <c:pt idx="69">
                  <c:v>7.9000000000000098E-2</c:v>
                </c:pt>
                <c:pt idx="70">
                  <c:v>8.0000000000000099E-2</c:v>
                </c:pt>
                <c:pt idx="71">
                  <c:v>8.10000000000001E-2</c:v>
                </c:pt>
                <c:pt idx="72">
                  <c:v>8.2000000000000101E-2</c:v>
                </c:pt>
                <c:pt idx="73">
                  <c:v>8.3000000000000101E-2</c:v>
                </c:pt>
                <c:pt idx="74">
                  <c:v>8.4000000000000102E-2</c:v>
                </c:pt>
                <c:pt idx="75">
                  <c:v>8.5000000000000103E-2</c:v>
                </c:pt>
                <c:pt idx="76">
                  <c:v>8.6000000000000104E-2</c:v>
                </c:pt>
                <c:pt idx="77">
                  <c:v>8.7000000000000105E-2</c:v>
                </c:pt>
                <c:pt idx="78">
                  <c:v>8.8000000000000106E-2</c:v>
                </c:pt>
                <c:pt idx="79">
                  <c:v>8.9000000000000107E-2</c:v>
                </c:pt>
                <c:pt idx="80">
                  <c:v>9.0000000000000094E-2</c:v>
                </c:pt>
                <c:pt idx="81">
                  <c:v>9.1000000000000095E-2</c:v>
                </c:pt>
                <c:pt idx="82">
                  <c:v>9.2000000000000096E-2</c:v>
                </c:pt>
                <c:pt idx="83">
                  <c:v>9.3000000000000096E-2</c:v>
                </c:pt>
                <c:pt idx="84">
                  <c:v>9.4000000000000097E-2</c:v>
                </c:pt>
                <c:pt idx="85">
                  <c:v>9.5000000000000098E-2</c:v>
                </c:pt>
                <c:pt idx="86">
                  <c:v>9.6000000000000099E-2</c:v>
                </c:pt>
                <c:pt idx="87">
                  <c:v>9.70000000000001E-2</c:v>
                </c:pt>
                <c:pt idx="88">
                  <c:v>9.8000000000000101E-2</c:v>
                </c:pt>
                <c:pt idx="89">
                  <c:v>9.9000000000000102E-2</c:v>
                </c:pt>
                <c:pt idx="90">
                  <c:v>0.1</c:v>
                </c:pt>
              </c:numCache>
            </c:numRef>
          </c:cat>
          <c:val>
            <c:numRef>
              <c:f>Sheet1!$C$2:$C$92</c:f>
              <c:numCache>
                <c:formatCode>General</c:formatCode>
                <c:ptCount val="91"/>
                <c:pt idx="0">
                  <c:v>0.90528695469298315</c:v>
                </c:pt>
                <c:pt idx="1">
                  <c:v>0.89637233453972698</c:v>
                </c:pt>
                <c:pt idx="2">
                  <c:v>0.88755418262347763</c:v>
                </c:pt>
                <c:pt idx="3">
                  <c:v>0.87883136124607752</c:v>
                </c:pt>
                <c:pt idx="4">
                  <c:v>0.8702027472306465</c:v>
                </c:pt>
                <c:pt idx="5">
                  <c:v>0.86166723172218462</c:v>
                </c:pt>
                <c:pt idx="6">
                  <c:v>0.85322371999108049</c:v>
                </c:pt>
                <c:pt idx="7">
                  <c:v>0.84487113123954072</c:v>
                </c:pt>
                <c:pt idx="8">
                  <c:v>0.83660839841081813</c:v>
                </c:pt>
                <c:pt idx="9">
                  <c:v>0.82843446800127285</c:v>
                </c:pt>
                <c:pt idx="10">
                  <c:v>0.82034829987515534</c:v>
                </c:pt>
                <c:pt idx="11">
                  <c:v>0.81234886708212162</c:v>
                </c:pt>
                <c:pt idx="12">
                  <c:v>0.80443515567739532</c:v>
                </c:pt>
                <c:pt idx="13">
                  <c:v>0.79660616454457722</c:v>
                </c:pt>
                <c:pt idx="14">
                  <c:v>0.78886090522101193</c:v>
                </c:pt>
                <c:pt idx="15">
                  <c:v>0.78119840172572708</c:v>
                </c:pt>
                <c:pt idx="16">
                  <c:v>0.77361769038985317</c:v>
                </c:pt>
                <c:pt idx="17">
                  <c:v>0.7661178196895273</c:v>
                </c:pt>
                <c:pt idx="18">
                  <c:v>0.75869785008120971</c:v>
                </c:pt>
                <c:pt idx="19">
                  <c:v>0.75135685383940576</c:v>
                </c:pt>
                <c:pt idx="20">
                  <c:v>0.74409391489672516</c:v>
                </c:pt>
                <c:pt idx="21">
                  <c:v>0.73690812868627109</c:v>
                </c:pt>
                <c:pt idx="22">
                  <c:v>0.7297986019863002</c:v>
                </c:pt>
                <c:pt idx="23">
                  <c:v>0.72276445276713863</c:v>
                </c:pt>
                <c:pt idx="24">
                  <c:v>0.71580481004029561</c:v>
                </c:pt>
                <c:pt idx="25">
                  <c:v>0.70891881370977217</c:v>
                </c:pt>
                <c:pt idx="26">
                  <c:v>0.70210561442549313</c:v>
                </c:pt>
                <c:pt idx="27">
                  <c:v>0.69536437343887003</c:v>
                </c:pt>
                <c:pt idx="28">
                  <c:v>0.68869426246042242</c:v>
                </c:pt>
                <c:pt idx="29">
                  <c:v>0.68209446351946734</c:v>
                </c:pt>
                <c:pt idx="30">
                  <c:v>0.67556416882579851</c:v>
                </c:pt>
                <c:pt idx="31">
                  <c:v>0.66910258063338013</c:v>
                </c:pt>
                <c:pt idx="32">
                  <c:v>0.66270891110596175</c:v>
                </c:pt>
                <c:pt idx="33">
                  <c:v>0.65638238218464806</c:v>
                </c:pt>
                <c:pt idx="34">
                  <c:v>0.65012222545733589</c:v>
                </c:pt>
                <c:pt idx="35">
                  <c:v>0.64392768203004325</c:v>
                </c:pt>
                <c:pt idx="36">
                  <c:v>0.63779800240005025</c:v>
                </c:pt>
                <c:pt idx="37">
                  <c:v>0.631732446330875</c:v>
                </c:pt>
                <c:pt idx="38">
                  <c:v>0.62573028272900444</c:v>
                </c:pt>
                <c:pt idx="39">
                  <c:v>0.61979078952240962</c:v>
                </c:pt>
                <c:pt idx="40">
                  <c:v>0.61391325354075932</c:v>
                </c:pt>
                <c:pt idx="41">
                  <c:v>0.60809697039736066</c:v>
                </c:pt>
                <c:pt idx="42">
                  <c:v>0.60234124437275971</c:v>
                </c:pt>
                <c:pt idx="43">
                  <c:v>0.59664538830000458</c:v>
                </c:pt>
                <c:pt idx="44">
                  <c:v>0.59100872345152133</c:v>
                </c:pt>
                <c:pt idx="45">
                  <c:v>0.58543057942760712</c:v>
                </c:pt>
                <c:pt idx="46">
                  <c:v>0.57991029404648564</c:v>
                </c:pt>
                <c:pt idx="47">
                  <c:v>0.57444721323592918</c:v>
                </c:pt>
                <c:pt idx="48">
                  <c:v>0.56904069092639809</c:v>
                </c:pt>
                <c:pt idx="49">
                  <c:v>0.56369008894569872</c:v>
                </c:pt>
                <c:pt idx="50">
                  <c:v>0.55839477691511785</c:v>
                </c:pt>
                <c:pt idx="51">
                  <c:v>0.55315413214702569</c:v>
                </c:pt>
                <c:pt idx="52">
                  <c:v>0.54796753954391031</c:v>
                </c:pt>
                <c:pt idx="53">
                  <c:v>0.54283439149884227</c:v>
                </c:pt>
                <c:pt idx="54">
                  <c:v>0.53775408779732348</c:v>
                </c:pt>
                <c:pt idx="55">
                  <c:v>0.53272603552052888</c:v>
                </c:pt>
                <c:pt idx="56">
                  <c:v>0.52774964894988263</c:v>
                </c:pt>
                <c:pt idx="57">
                  <c:v>0.52282434947299483</c:v>
                </c:pt>
                <c:pt idx="58">
                  <c:v>0.51794956549088855</c:v>
                </c:pt>
                <c:pt idx="59">
                  <c:v>0.51312473232654632</c:v>
                </c:pt>
                <c:pt idx="60">
                  <c:v>0.5083492921347178</c:v>
                </c:pt>
                <c:pt idx="61">
                  <c:v>0.50362269381298619</c:v>
                </c:pt>
                <c:pt idx="62">
                  <c:v>0.49894439291408776</c:v>
                </c:pt>
                <c:pt idx="63">
                  <c:v>0.49431385155943192</c:v>
                </c:pt>
                <c:pt idx="64">
                  <c:v>0.48973053835384101</c:v>
                </c:pt>
                <c:pt idx="65">
                  <c:v>0.48519392830146346</c:v>
                </c:pt>
                <c:pt idx="66">
                  <c:v>0.48070350272286355</c:v>
                </c:pt>
                <c:pt idx="67">
                  <c:v>0.47625874917324978</c:v>
                </c:pt>
                <c:pt idx="68">
                  <c:v>0.47185916136185102</c:v>
                </c:pt>
                <c:pt idx="69">
                  <c:v>0.46750423907239164</c:v>
                </c:pt>
                <c:pt idx="70">
                  <c:v>0.46319348808468425</c:v>
                </c:pt>
                <c:pt idx="71">
                  <c:v>0.45892642009728901</c:v>
                </c:pt>
                <c:pt idx="72">
                  <c:v>0.45470255265125731</c:v>
                </c:pt>
                <c:pt idx="73">
                  <c:v>0.45052140905490989</c:v>
                </c:pt>
                <c:pt idx="74">
                  <c:v>0.44638251830966863</c:v>
                </c:pt>
                <c:pt idx="75">
                  <c:v>0.44228541503689439</c:v>
                </c:pt>
                <c:pt idx="76">
                  <c:v>0.43822963940574533</c:v>
                </c:pt>
                <c:pt idx="77">
                  <c:v>0.43421473706201064</c:v>
                </c:pt>
                <c:pt idx="78">
                  <c:v>0.43024025905793917</c:v>
                </c:pt>
                <c:pt idx="79">
                  <c:v>0.42630576178301366</c:v>
                </c:pt>
                <c:pt idx="80">
                  <c:v>0.42241080689568894</c:v>
                </c:pt>
                <c:pt idx="81">
                  <c:v>0.41855496125604963</c:v>
                </c:pt>
                <c:pt idx="82">
                  <c:v>0.41473779685940465</c:v>
                </c:pt>
                <c:pt idx="83">
                  <c:v>0.41095889077077496</c:v>
                </c:pt>
                <c:pt idx="84">
                  <c:v>0.40721782506028859</c:v>
                </c:pt>
                <c:pt idx="85">
                  <c:v>0.40351418673944373</c:v>
                </c:pt>
                <c:pt idx="86">
                  <c:v>0.39984756769825563</c:v>
                </c:pt>
                <c:pt idx="87">
                  <c:v>0.39621756464324465</c:v>
                </c:pt>
                <c:pt idx="88">
                  <c:v>0.39262377903627999</c:v>
                </c:pt>
                <c:pt idx="89">
                  <c:v>0.38906581703424492</c:v>
                </c:pt>
                <c:pt idx="90">
                  <c:v>0.38554328942953148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69-A64B-9C79-6DD2AEE52D2C}"/>
            </c:ext>
          </c:extLst>
        </c:ser>
        <c:ser>
          <c:idx val="3"/>
          <c:order val="2"/>
          <c:tx>
            <c:strRef>
              <c:f>Sheet1!$D$1</c:f>
              <c:strCache>
                <c:ptCount val="1"/>
                <c:pt idx="0">
                  <c:v>30-year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Sheet1!$A$2:$A$92</c:f>
              <c:numCache>
                <c:formatCode>0.00%</c:formatCode>
                <c:ptCount val="91"/>
                <c:pt idx="0" formatCode="0%">
                  <c:v>0.01</c:v>
                </c:pt>
                <c:pt idx="1">
                  <c:v>1.0999999999999999E-2</c:v>
                </c:pt>
                <c:pt idx="2">
                  <c:v>1.2E-2</c:v>
                </c:pt>
                <c:pt idx="3">
                  <c:v>1.2999999999999999E-2</c:v>
                </c:pt>
                <c:pt idx="4">
                  <c:v>1.4E-2</c:v>
                </c:pt>
                <c:pt idx="5">
                  <c:v>1.4999999999999999E-2</c:v>
                </c:pt>
                <c:pt idx="6">
                  <c:v>1.6E-2</c:v>
                </c:pt>
                <c:pt idx="7">
                  <c:v>1.7000000000000001E-2</c:v>
                </c:pt>
                <c:pt idx="8">
                  <c:v>1.7999999999999999E-2</c:v>
                </c:pt>
                <c:pt idx="9">
                  <c:v>1.9E-2</c:v>
                </c:pt>
                <c:pt idx="10">
                  <c:v>0.02</c:v>
                </c:pt>
                <c:pt idx="11">
                  <c:v>2.1000000000000001E-2</c:v>
                </c:pt>
                <c:pt idx="12">
                  <c:v>2.1999999999999999E-2</c:v>
                </c:pt>
                <c:pt idx="13">
                  <c:v>2.3E-2</c:v>
                </c:pt>
                <c:pt idx="14">
                  <c:v>2.4E-2</c:v>
                </c:pt>
                <c:pt idx="15">
                  <c:v>2.5000000000000001E-2</c:v>
                </c:pt>
                <c:pt idx="16">
                  <c:v>2.5999999999999999E-2</c:v>
                </c:pt>
                <c:pt idx="17">
                  <c:v>2.7E-2</c:v>
                </c:pt>
                <c:pt idx="18">
                  <c:v>2.8000000000000001E-2</c:v>
                </c:pt>
                <c:pt idx="19">
                  <c:v>2.9000000000000001E-2</c:v>
                </c:pt>
                <c:pt idx="20">
                  <c:v>0.03</c:v>
                </c:pt>
                <c:pt idx="21">
                  <c:v>3.1E-2</c:v>
                </c:pt>
                <c:pt idx="22">
                  <c:v>3.2000000000000001E-2</c:v>
                </c:pt>
                <c:pt idx="23">
                  <c:v>3.3000000000000002E-2</c:v>
                </c:pt>
                <c:pt idx="24">
                  <c:v>3.4000000000000002E-2</c:v>
                </c:pt>
                <c:pt idx="25">
                  <c:v>3.5000000000000003E-2</c:v>
                </c:pt>
                <c:pt idx="26">
                  <c:v>3.5999999999999997E-2</c:v>
                </c:pt>
                <c:pt idx="27">
                  <c:v>3.6999999999999998E-2</c:v>
                </c:pt>
                <c:pt idx="28">
                  <c:v>3.7999999999999999E-2</c:v>
                </c:pt>
                <c:pt idx="29">
                  <c:v>3.9E-2</c:v>
                </c:pt>
                <c:pt idx="30">
                  <c:v>0.04</c:v>
                </c:pt>
                <c:pt idx="31">
                  <c:v>4.1000000000000002E-2</c:v>
                </c:pt>
                <c:pt idx="32">
                  <c:v>4.2000000000000003E-2</c:v>
                </c:pt>
                <c:pt idx="33">
                  <c:v>4.2999999999999997E-2</c:v>
                </c:pt>
                <c:pt idx="34">
                  <c:v>4.3999999999999997E-2</c:v>
                </c:pt>
                <c:pt idx="35">
                  <c:v>4.4999999999999998E-2</c:v>
                </c:pt>
                <c:pt idx="36">
                  <c:v>4.5999999999999999E-2</c:v>
                </c:pt>
                <c:pt idx="37">
                  <c:v>4.7E-2</c:v>
                </c:pt>
                <c:pt idx="38">
                  <c:v>4.8000000000000001E-2</c:v>
                </c:pt>
                <c:pt idx="39">
                  <c:v>4.9000000000000002E-2</c:v>
                </c:pt>
                <c:pt idx="40">
                  <c:v>0.05</c:v>
                </c:pt>
                <c:pt idx="41">
                  <c:v>5.0999999999999997E-2</c:v>
                </c:pt>
                <c:pt idx="42">
                  <c:v>5.1999999999999998E-2</c:v>
                </c:pt>
                <c:pt idx="43">
                  <c:v>5.2999999999999999E-2</c:v>
                </c:pt>
                <c:pt idx="44">
                  <c:v>5.3999999999999999E-2</c:v>
                </c:pt>
                <c:pt idx="45">
                  <c:v>5.5E-2</c:v>
                </c:pt>
                <c:pt idx="46">
                  <c:v>5.6000000000000001E-2</c:v>
                </c:pt>
                <c:pt idx="47">
                  <c:v>5.7000000000000002E-2</c:v>
                </c:pt>
                <c:pt idx="48">
                  <c:v>5.8000000000000003E-2</c:v>
                </c:pt>
                <c:pt idx="49">
                  <c:v>5.8999999999999997E-2</c:v>
                </c:pt>
                <c:pt idx="50">
                  <c:v>0.06</c:v>
                </c:pt>
                <c:pt idx="51">
                  <c:v>6.0999999999999999E-2</c:v>
                </c:pt>
                <c:pt idx="52">
                  <c:v>6.2E-2</c:v>
                </c:pt>
                <c:pt idx="53">
                  <c:v>6.3E-2</c:v>
                </c:pt>
                <c:pt idx="54">
                  <c:v>6.4000000000000001E-2</c:v>
                </c:pt>
                <c:pt idx="55">
                  <c:v>6.5000000000000002E-2</c:v>
                </c:pt>
                <c:pt idx="56">
                  <c:v>6.6000000000000003E-2</c:v>
                </c:pt>
                <c:pt idx="57">
                  <c:v>6.7000000000000004E-2</c:v>
                </c:pt>
                <c:pt idx="58">
                  <c:v>6.8000000000000102E-2</c:v>
                </c:pt>
                <c:pt idx="59">
                  <c:v>6.9000000000000103E-2</c:v>
                </c:pt>
                <c:pt idx="60">
                  <c:v>7.0000000000000104E-2</c:v>
                </c:pt>
                <c:pt idx="61">
                  <c:v>7.1000000000000105E-2</c:v>
                </c:pt>
                <c:pt idx="62">
                  <c:v>7.2000000000000106E-2</c:v>
                </c:pt>
                <c:pt idx="63">
                  <c:v>7.3000000000000106E-2</c:v>
                </c:pt>
                <c:pt idx="64">
                  <c:v>7.4000000000000093E-2</c:v>
                </c:pt>
                <c:pt idx="65">
                  <c:v>7.5000000000000094E-2</c:v>
                </c:pt>
                <c:pt idx="66">
                  <c:v>7.6000000000000095E-2</c:v>
                </c:pt>
                <c:pt idx="67">
                  <c:v>7.7000000000000096E-2</c:v>
                </c:pt>
                <c:pt idx="68">
                  <c:v>7.8000000000000097E-2</c:v>
                </c:pt>
                <c:pt idx="69">
                  <c:v>7.9000000000000098E-2</c:v>
                </c:pt>
                <c:pt idx="70">
                  <c:v>8.0000000000000099E-2</c:v>
                </c:pt>
                <c:pt idx="71">
                  <c:v>8.10000000000001E-2</c:v>
                </c:pt>
                <c:pt idx="72">
                  <c:v>8.2000000000000101E-2</c:v>
                </c:pt>
                <c:pt idx="73">
                  <c:v>8.3000000000000101E-2</c:v>
                </c:pt>
                <c:pt idx="74">
                  <c:v>8.4000000000000102E-2</c:v>
                </c:pt>
                <c:pt idx="75">
                  <c:v>8.5000000000000103E-2</c:v>
                </c:pt>
                <c:pt idx="76">
                  <c:v>8.6000000000000104E-2</c:v>
                </c:pt>
                <c:pt idx="77">
                  <c:v>8.7000000000000105E-2</c:v>
                </c:pt>
                <c:pt idx="78">
                  <c:v>8.8000000000000106E-2</c:v>
                </c:pt>
                <c:pt idx="79">
                  <c:v>8.9000000000000107E-2</c:v>
                </c:pt>
                <c:pt idx="80">
                  <c:v>9.0000000000000094E-2</c:v>
                </c:pt>
                <c:pt idx="81">
                  <c:v>9.1000000000000095E-2</c:v>
                </c:pt>
                <c:pt idx="82">
                  <c:v>9.2000000000000096E-2</c:v>
                </c:pt>
                <c:pt idx="83">
                  <c:v>9.3000000000000096E-2</c:v>
                </c:pt>
                <c:pt idx="84">
                  <c:v>9.4000000000000097E-2</c:v>
                </c:pt>
                <c:pt idx="85">
                  <c:v>9.5000000000000098E-2</c:v>
                </c:pt>
                <c:pt idx="86">
                  <c:v>9.6000000000000099E-2</c:v>
                </c:pt>
                <c:pt idx="87">
                  <c:v>9.70000000000001E-2</c:v>
                </c:pt>
                <c:pt idx="88">
                  <c:v>9.8000000000000101E-2</c:v>
                </c:pt>
                <c:pt idx="89">
                  <c:v>9.9000000000000102E-2</c:v>
                </c:pt>
                <c:pt idx="90">
                  <c:v>0.1</c:v>
                </c:pt>
              </c:numCache>
            </c:numRef>
          </c:cat>
          <c:val>
            <c:numRef>
              <c:f>Sheet1!$D$2:$D$92</c:f>
              <c:numCache>
                <c:formatCode>General</c:formatCode>
                <c:ptCount val="91"/>
                <c:pt idx="0">
                  <c:v>0.74192291778712394</c:v>
                </c:pt>
                <c:pt idx="1">
                  <c:v>0.72022025707468362</c:v>
                </c:pt>
                <c:pt idx="2">
                  <c:v>0.69917296153768205</c:v>
                </c:pt>
                <c:pt idx="3">
                  <c:v>0.67876062234251622</c:v>
                </c:pt>
                <c:pt idx="4">
                  <c:v>0.65896348543277039</c:v>
                </c:pt>
                <c:pt idx="5">
                  <c:v>0.63976242990649135</c:v>
                </c:pt>
                <c:pt idx="6">
                  <c:v>0.6211389471277412</c:v>
                </c:pt>
                <c:pt idx="7">
                  <c:v>0.60307512054694323</c:v>
                </c:pt>
                <c:pt idx="8">
                  <c:v>0.58555360620513419</c:v>
                </c:pt>
                <c:pt idx="9">
                  <c:v>0.56855761389847637</c:v>
                </c:pt>
                <c:pt idx="10">
                  <c:v>0.55207088897991197</c:v>
                </c:pt>
                <c:pt idx="11">
                  <c:v>0.53607769477591816</c:v>
                </c:pt>
                <c:pt idx="12">
                  <c:v>0.52056279559691698</c:v>
                </c:pt>
                <c:pt idx="13">
                  <c:v>0.50551144032082351</c:v>
                </c:pt>
                <c:pt idx="14">
                  <c:v>0.49090934652977275</c:v>
                </c:pt>
                <c:pt idx="15">
                  <c:v>0.47674268518097085</c:v>
                </c:pt>
                <c:pt idx="16">
                  <c:v>0.46299806579309793</c:v>
                </c:pt>
                <c:pt idx="17">
                  <c:v>0.44966252213051966</c:v>
                </c:pt>
                <c:pt idx="18">
                  <c:v>0.43672349836805907</c:v>
                </c:pt>
                <c:pt idx="19">
                  <c:v>0.42416883571980463</c:v>
                </c:pt>
                <c:pt idx="20">
                  <c:v>0.41198675951590691</c:v>
                </c:pt>
                <c:pt idx="21">
                  <c:v>0.400165866711992</c:v>
                </c:pt>
                <c:pt idx="22">
                  <c:v>0.38869511381626942</c:v>
                </c:pt>
                <c:pt idx="23">
                  <c:v>0.37756380522001215</c:v>
                </c:pt>
                <c:pt idx="24">
                  <c:v>0.36676158191752734</c:v>
                </c:pt>
                <c:pt idx="25">
                  <c:v>0.35627841060230236</c:v>
                </c:pt>
                <c:pt idx="26">
                  <c:v>0.3461045731263811</c:v>
                </c:pt>
                <c:pt idx="27">
                  <c:v>0.3362306563105939</c:v>
                </c:pt>
                <c:pt idx="28">
                  <c:v>0.32664754209358454</c:v>
                </c:pt>
                <c:pt idx="29">
                  <c:v>0.31734639800811654</c:v>
                </c:pt>
                <c:pt idx="30">
                  <c:v>0.30831866797342034</c:v>
                </c:pt>
                <c:pt idx="31">
                  <c:v>0.29955606339288027</c:v>
                </c:pt>
                <c:pt idx="32">
                  <c:v>0.29105055454657303</c:v>
                </c:pt>
                <c:pt idx="33">
                  <c:v>0.28279436226870253</c:v>
                </c:pt>
                <c:pt idx="34">
                  <c:v>0.27477994990017091</c:v>
                </c:pt>
                <c:pt idx="35">
                  <c:v>0.26700001550700303</c:v>
                </c:pt>
                <c:pt idx="36">
                  <c:v>0.25944748435553611</c:v>
                </c:pt>
                <c:pt idx="37">
                  <c:v>0.25211550163573265</c:v>
                </c:pt>
                <c:pt idx="38">
                  <c:v>0.24499742542414174</c:v>
                </c:pt>
                <c:pt idx="39">
                  <c:v>0.23808681987847025</c:v>
                </c:pt>
                <c:pt idx="40">
                  <c:v>0.23137744865585813</c:v>
                </c:pt>
                <c:pt idx="41">
                  <c:v>0.22486326854736408</c:v>
                </c:pt>
                <c:pt idx="42">
                  <c:v>0.21853842332131976</c:v>
                </c:pt>
                <c:pt idx="43">
                  <c:v>0.21239723776853561</c:v>
                </c:pt>
                <c:pt idx="44">
                  <c:v>0.20643421194253592</c:v>
                </c:pt>
                <c:pt idx="45">
                  <c:v>0.20064401558828671</c:v>
                </c:pt>
                <c:pt idx="46">
                  <c:v>0.19502148275304648</c:v>
                </c:pt>
                <c:pt idx="47">
                  <c:v>0.18956160657325169</c:v>
                </c:pt>
                <c:pt idx="48">
                  <c:v>0.18425953423149979</c:v>
                </c:pt>
                <c:pt idx="49">
                  <c:v>0.17911056207795337</c:v>
                </c:pt>
                <c:pt idx="50">
                  <c:v>0.17411013091063426</c:v>
                </c:pt>
                <c:pt idx="51">
                  <c:v>0.1692538214093075</c:v>
                </c:pt>
                <c:pt idx="52">
                  <c:v>0.16453734971780104</c:v>
                </c:pt>
                <c:pt idx="53">
                  <c:v>0.15995656316982457</c:v>
                </c:pt>
                <c:pt idx="54">
                  <c:v>0.1555074361534721</c:v>
                </c:pt>
                <c:pt idx="55">
                  <c:v>0.15118606610981289</c:v>
                </c:pt>
                <c:pt idx="56">
                  <c:v>0.14698866966106819</c:v>
                </c:pt>
                <c:pt idx="57">
                  <c:v>0.14291157886410291</c:v>
                </c:pt>
                <c:pt idx="58">
                  <c:v>0.13895123758501932</c:v>
                </c:pt>
                <c:pt idx="59">
                  <c:v>0.13510419799087311</c:v>
                </c:pt>
                <c:pt idx="60">
                  <c:v>0.13136711715458982</c:v>
                </c:pt>
                <c:pt idx="61">
                  <c:v>0.12773675376934279</c:v>
                </c:pt>
                <c:pt idx="62">
                  <c:v>0.12420996496877595</c:v>
                </c:pt>
                <c:pt idx="63">
                  <c:v>0.12078370324953946</c:v>
                </c:pt>
                <c:pt idx="64">
                  <c:v>0.11745501349278692</c:v>
                </c:pt>
                <c:pt idx="65">
                  <c:v>0.11422103008133933</c:v>
                </c:pt>
                <c:pt idx="66">
                  <c:v>0.11107897410937481</c:v>
                </c:pt>
                <c:pt idx="67">
                  <c:v>0.10802615068157853</c:v>
                </c:pt>
                <c:pt idx="68">
                  <c:v>0.1050599462988214</c:v>
                </c:pt>
                <c:pt idx="69">
                  <c:v>0.10217782632749883</c:v>
                </c:pt>
                <c:pt idx="70">
                  <c:v>9.9377332549801231E-2</c:v>
                </c:pt>
                <c:pt idx="71">
                  <c:v>9.665608079223334E-2</c:v>
                </c:pt>
                <c:pt idx="72">
                  <c:v>9.4011758629836031E-2</c:v>
                </c:pt>
                <c:pt idx="73">
                  <c:v>9.1442123163605324E-2</c:v>
                </c:pt>
                <c:pt idx="74">
                  <c:v>8.89449988687325E-2</c:v>
                </c:pt>
                <c:pt idx="75">
                  <c:v>8.6518275511325543E-2</c:v>
                </c:pt>
                <c:pt idx="76">
                  <c:v>8.4159906131390586E-2</c:v>
                </c:pt>
                <c:pt idx="77">
                  <c:v>8.1867905089889739E-2</c:v>
                </c:pt>
                <c:pt idx="78">
                  <c:v>7.9640346177802912E-2</c:v>
                </c:pt>
                <c:pt idx="79">
                  <c:v>7.7475360785150743E-2</c:v>
                </c:pt>
                <c:pt idx="80">
                  <c:v>7.5371136128043151E-2</c:v>
                </c:pt>
                <c:pt idx="81">
                  <c:v>7.3325913531846754E-2</c:v>
                </c:pt>
                <c:pt idx="82">
                  <c:v>7.1337986768662556E-2</c:v>
                </c:pt>
                <c:pt idx="83">
                  <c:v>6.9405700447332186E-2</c:v>
                </c:pt>
                <c:pt idx="84">
                  <c:v>6.7527448454281699E-2</c:v>
                </c:pt>
                <c:pt idx="85">
                  <c:v>6.5701672443539388E-2</c:v>
                </c:pt>
                <c:pt idx="86">
                  <c:v>6.3926860374348776E-2</c:v>
                </c:pt>
                <c:pt idx="87">
                  <c:v>6.2201545094819739E-2</c:v>
                </c:pt>
                <c:pt idx="88">
                  <c:v>6.052430297014183E-2</c:v>
                </c:pt>
                <c:pt idx="89">
                  <c:v>5.8893752553908343E-2</c:v>
                </c:pt>
                <c:pt idx="90">
                  <c:v>5.7308553301167964E-2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69-A64B-9C79-6DD2AEE52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63"/>
        <c:axId val="58521087"/>
      </c:lineChart>
      <c:catAx>
        <c:axId val="58647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Yields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21087"/>
        <c:crosses val="autoZero"/>
        <c:auto val="1"/>
        <c:lblAlgn val="ctr"/>
        <c:lblOffset val="100"/>
        <c:noMultiLvlLbl val="0"/>
      </c:catAx>
      <c:valAx>
        <c:axId val="5852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Bond price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47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Price changes when yields vary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Sheet1!$G$1</c:f>
              <c:strCache>
                <c:ptCount val="1"/>
                <c:pt idx="0">
                  <c:v>2-year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Sheet1!$F$2:$F$92</c:f>
              <c:numCache>
                <c:formatCode>0.00%</c:formatCode>
                <c:ptCount val="91"/>
                <c:pt idx="0">
                  <c:v>-0.04</c:v>
                </c:pt>
                <c:pt idx="1">
                  <c:v>-3.9000000000000007E-2</c:v>
                </c:pt>
                <c:pt idx="2">
                  <c:v>-3.8000000000000006E-2</c:v>
                </c:pt>
                <c:pt idx="3">
                  <c:v>-3.7000000000000005E-2</c:v>
                </c:pt>
                <c:pt idx="4">
                  <c:v>-3.6000000000000004E-2</c:v>
                </c:pt>
                <c:pt idx="5">
                  <c:v>-3.5000000000000003E-2</c:v>
                </c:pt>
                <c:pt idx="6">
                  <c:v>-3.4000000000000002E-2</c:v>
                </c:pt>
                <c:pt idx="7">
                  <c:v>-3.3000000000000002E-2</c:v>
                </c:pt>
                <c:pt idx="8">
                  <c:v>-3.2000000000000001E-2</c:v>
                </c:pt>
                <c:pt idx="9">
                  <c:v>-3.1000000000000003E-2</c:v>
                </c:pt>
                <c:pt idx="10">
                  <c:v>-3.0000000000000002E-2</c:v>
                </c:pt>
                <c:pt idx="11">
                  <c:v>-2.9000000000000001E-2</c:v>
                </c:pt>
                <c:pt idx="12">
                  <c:v>-2.8000000000000004E-2</c:v>
                </c:pt>
                <c:pt idx="13">
                  <c:v>-2.7000000000000003E-2</c:v>
                </c:pt>
                <c:pt idx="14">
                  <c:v>-2.6000000000000002E-2</c:v>
                </c:pt>
                <c:pt idx="15">
                  <c:v>-2.5000000000000001E-2</c:v>
                </c:pt>
                <c:pt idx="16">
                  <c:v>-2.4000000000000004E-2</c:v>
                </c:pt>
                <c:pt idx="17">
                  <c:v>-2.3000000000000003E-2</c:v>
                </c:pt>
                <c:pt idx="18">
                  <c:v>-2.2000000000000002E-2</c:v>
                </c:pt>
                <c:pt idx="19">
                  <c:v>-2.1000000000000001E-2</c:v>
                </c:pt>
                <c:pt idx="20">
                  <c:v>-2.0000000000000004E-2</c:v>
                </c:pt>
                <c:pt idx="21">
                  <c:v>-1.9000000000000003E-2</c:v>
                </c:pt>
                <c:pt idx="22">
                  <c:v>-1.8000000000000002E-2</c:v>
                </c:pt>
                <c:pt idx="23">
                  <c:v>-1.7000000000000001E-2</c:v>
                </c:pt>
                <c:pt idx="24">
                  <c:v>-1.6E-2</c:v>
                </c:pt>
                <c:pt idx="25">
                  <c:v>-1.4999999999999999E-2</c:v>
                </c:pt>
                <c:pt idx="26">
                  <c:v>-1.4000000000000005E-2</c:v>
                </c:pt>
                <c:pt idx="27">
                  <c:v>-1.3000000000000005E-2</c:v>
                </c:pt>
                <c:pt idx="28">
                  <c:v>-1.2000000000000004E-2</c:v>
                </c:pt>
                <c:pt idx="29">
                  <c:v>-1.1000000000000003E-2</c:v>
                </c:pt>
                <c:pt idx="30">
                  <c:v>-1.0000000000000002E-2</c:v>
                </c:pt>
                <c:pt idx="31">
                  <c:v>-9.0000000000000011E-3</c:v>
                </c:pt>
                <c:pt idx="32">
                  <c:v>-8.0000000000000002E-3</c:v>
                </c:pt>
                <c:pt idx="33">
                  <c:v>-7.0000000000000062E-3</c:v>
                </c:pt>
                <c:pt idx="34">
                  <c:v>-6.0000000000000053E-3</c:v>
                </c:pt>
                <c:pt idx="35">
                  <c:v>-5.0000000000000044E-3</c:v>
                </c:pt>
                <c:pt idx="36">
                  <c:v>-4.0000000000000036E-3</c:v>
                </c:pt>
                <c:pt idx="37">
                  <c:v>-3.0000000000000027E-3</c:v>
                </c:pt>
                <c:pt idx="38">
                  <c:v>-2.0000000000000018E-3</c:v>
                </c:pt>
                <c:pt idx="39">
                  <c:v>-1.0000000000000009E-3</c:v>
                </c:pt>
                <c:pt idx="40">
                  <c:v>0</c:v>
                </c:pt>
                <c:pt idx="41">
                  <c:v>9.9999999999999395E-4</c:v>
                </c:pt>
                <c:pt idx="42">
                  <c:v>1.9999999999999948E-3</c:v>
                </c:pt>
                <c:pt idx="43">
                  <c:v>2.9999999999999957E-3</c:v>
                </c:pt>
                <c:pt idx="44">
                  <c:v>3.9999999999999966E-3</c:v>
                </c:pt>
                <c:pt idx="45">
                  <c:v>4.9999999999999975E-3</c:v>
                </c:pt>
                <c:pt idx="46">
                  <c:v>5.9999999999999984E-3</c:v>
                </c:pt>
                <c:pt idx="47">
                  <c:v>6.9999999999999993E-3</c:v>
                </c:pt>
                <c:pt idx="48">
                  <c:v>8.0000000000000002E-3</c:v>
                </c:pt>
                <c:pt idx="49">
                  <c:v>8.9999999999999941E-3</c:v>
                </c:pt>
                <c:pt idx="50">
                  <c:v>9.999999999999995E-3</c:v>
                </c:pt>
                <c:pt idx="51">
                  <c:v>1.0999999999999996E-2</c:v>
                </c:pt>
                <c:pt idx="52">
                  <c:v>1.1999999999999997E-2</c:v>
                </c:pt>
                <c:pt idx="53">
                  <c:v>1.2999999999999998E-2</c:v>
                </c:pt>
                <c:pt idx="54">
                  <c:v>1.3999999999999999E-2</c:v>
                </c:pt>
                <c:pt idx="55">
                  <c:v>1.4999999999999999E-2</c:v>
                </c:pt>
                <c:pt idx="56">
                  <c:v>1.6E-2</c:v>
                </c:pt>
                <c:pt idx="57">
                  <c:v>1.7000000000000001E-2</c:v>
                </c:pt>
                <c:pt idx="58">
                  <c:v>1.8000000000000099E-2</c:v>
                </c:pt>
                <c:pt idx="59">
                  <c:v>1.90000000000001E-2</c:v>
                </c:pt>
                <c:pt idx="60">
                  <c:v>2.0000000000000101E-2</c:v>
                </c:pt>
                <c:pt idx="61">
                  <c:v>2.1000000000000102E-2</c:v>
                </c:pt>
                <c:pt idx="62">
                  <c:v>2.2000000000000103E-2</c:v>
                </c:pt>
                <c:pt idx="63">
                  <c:v>2.3000000000000104E-2</c:v>
                </c:pt>
                <c:pt idx="64">
                  <c:v>2.4000000000000091E-2</c:v>
                </c:pt>
                <c:pt idx="65">
                  <c:v>2.5000000000000092E-2</c:v>
                </c:pt>
                <c:pt idx="66">
                  <c:v>2.6000000000000092E-2</c:v>
                </c:pt>
                <c:pt idx="67">
                  <c:v>2.7000000000000093E-2</c:v>
                </c:pt>
                <c:pt idx="68">
                  <c:v>2.8000000000000094E-2</c:v>
                </c:pt>
                <c:pt idx="69">
                  <c:v>2.9000000000000095E-2</c:v>
                </c:pt>
                <c:pt idx="70">
                  <c:v>3.0000000000000096E-2</c:v>
                </c:pt>
                <c:pt idx="71">
                  <c:v>3.1000000000000097E-2</c:v>
                </c:pt>
                <c:pt idx="72">
                  <c:v>3.2000000000000098E-2</c:v>
                </c:pt>
                <c:pt idx="73">
                  <c:v>3.3000000000000099E-2</c:v>
                </c:pt>
                <c:pt idx="74">
                  <c:v>3.40000000000001E-2</c:v>
                </c:pt>
                <c:pt idx="75">
                  <c:v>3.50000000000001E-2</c:v>
                </c:pt>
                <c:pt idx="76">
                  <c:v>3.6000000000000101E-2</c:v>
                </c:pt>
                <c:pt idx="77">
                  <c:v>3.7000000000000102E-2</c:v>
                </c:pt>
                <c:pt idx="78">
                  <c:v>3.8000000000000103E-2</c:v>
                </c:pt>
                <c:pt idx="79">
                  <c:v>3.9000000000000104E-2</c:v>
                </c:pt>
                <c:pt idx="80">
                  <c:v>4.0000000000000091E-2</c:v>
                </c:pt>
                <c:pt idx="81">
                  <c:v>4.1000000000000092E-2</c:v>
                </c:pt>
                <c:pt idx="82">
                  <c:v>4.2000000000000093E-2</c:v>
                </c:pt>
                <c:pt idx="83">
                  <c:v>4.3000000000000094E-2</c:v>
                </c:pt>
                <c:pt idx="84">
                  <c:v>4.4000000000000095E-2</c:v>
                </c:pt>
                <c:pt idx="85">
                  <c:v>4.5000000000000095E-2</c:v>
                </c:pt>
                <c:pt idx="86">
                  <c:v>4.6000000000000096E-2</c:v>
                </c:pt>
                <c:pt idx="87">
                  <c:v>4.7000000000000097E-2</c:v>
                </c:pt>
                <c:pt idx="88">
                  <c:v>4.8000000000000098E-2</c:v>
                </c:pt>
                <c:pt idx="89">
                  <c:v>4.9000000000000099E-2</c:v>
                </c:pt>
                <c:pt idx="90">
                  <c:v>0.05</c:v>
                </c:pt>
              </c:numCache>
            </c:numRef>
          </c:cat>
          <c:val>
            <c:numRef>
              <c:f>Sheet1!$G$2:$G$92</c:f>
              <c:numCache>
                <c:formatCode>0.00%</c:formatCode>
                <c:ptCount val="91"/>
                <c:pt idx="0">
                  <c:v>8.0776394471130303E-2</c:v>
                </c:pt>
                <c:pt idx="1">
                  <c:v>7.8639417446662668E-2</c:v>
                </c:pt>
                <c:pt idx="2">
                  <c:v>7.6508772203908934E-2</c:v>
                </c:pt>
                <c:pt idx="3">
                  <c:v>7.4384433753114876E-2</c:v>
                </c:pt>
                <c:pt idx="4">
                  <c:v>7.2266377227688028E-2</c:v>
                </c:pt>
                <c:pt idx="5">
                  <c:v>7.0154577883472471E-2</c:v>
                </c:pt>
                <c:pt idx="6">
                  <c:v>6.8049011098022277E-2</c:v>
                </c:pt>
                <c:pt idx="7">
                  <c:v>6.5949652369889186E-2</c:v>
                </c:pt>
                <c:pt idx="8">
                  <c:v>6.3856477317904545E-2</c:v>
                </c:pt>
                <c:pt idx="9">
                  <c:v>6.1769461680475472E-2</c:v>
                </c:pt>
                <c:pt idx="10">
                  <c:v>5.9688581314879023E-2</c:v>
                </c:pt>
                <c:pt idx="11">
                  <c:v>5.7613812196565965E-2</c:v>
                </c:pt>
                <c:pt idx="12">
                  <c:v>5.5545130418465059E-2</c:v>
                </c:pt>
                <c:pt idx="13">
                  <c:v>5.3482512190297919E-2</c:v>
                </c:pt>
                <c:pt idx="14">
                  <c:v>5.1425933837890701E-2</c:v>
                </c:pt>
                <c:pt idx="15">
                  <c:v>4.9375371802498617E-2</c:v>
                </c:pt>
                <c:pt idx="16">
                  <c:v>4.7330802640128726E-2</c:v>
                </c:pt>
                <c:pt idx="17">
                  <c:v>4.5292203020870996E-2</c:v>
                </c:pt>
                <c:pt idx="18">
                  <c:v>4.3259549728232184E-2</c:v>
                </c:pt>
                <c:pt idx="19">
                  <c:v>4.1232819658475743E-2</c:v>
                </c:pt>
                <c:pt idx="20">
                  <c:v>3.9211989819964245E-2</c:v>
                </c:pt>
                <c:pt idx="21">
                  <c:v>3.7197037332508238E-2</c:v>
                </c:pt>
                <c:pt idx="22">
                  <c:v>3.5187939426717239E-2</c:v>
                </c:pt>
                <c:pt idx="23">
                  <c:v>3.3184673443358847E-2</c:v>
                </c:pt>
                <c:pt idx="24">
                  <c:v>3.1187216832716771E-2</c:v>
                </c:pt>
                <c:pt idx="25">
                  <c:v>2.9195547153959434E-2</c:v>
                </c:pt>
                <c:pt idx="26">
                  <c:v>2.7209642074506935E-2</c:v>
                </c:pt>
                <c:pt idx="27">
                  <c:v>2.522947936940741E-2</c:v>
                </c:pt>
                <c:pt idx="28">
                  <c:v>2.3255036920712416E-2</c:v>
                </c:pt>
                <c:pt idx="29">
                  <c:v>2.1286292716862706E-2</c:v>
                </c:pt>
                <c:pt idx="30">
                  <c:v>1.9323224852070962E-2</c:v>
                </c:pt>
                <c:pt idx="31">
                  <c:v>1.7365811525716639E-2</c:v>
                </c:pt>
                <c:pt idx="32">
                  <c:v>1.5414031041736408E-2</c:v>
                </c:pt>
                <c:pt idx="33">
                  <c:v>1.3467861808026943E-2</c:v>
                </c:pt>
                <c:pt idx="34">
                  <c:v>1.1527282335843572E-2</c:v>
                </c:pt>
                <c:pt idx="35">
                  <c:v>9.5922712392117592E-3</c:v>
                </c:pt>
                <c:pt idx="36">
                  <c:v>7.6628072343334613E-3</c:v>
                </c:pt>
                <c:pt idx="37">
                  <c:v>5.7388691390057147E-3</c:v>
                </c:pt>
                <c:pt idx="38">
                  <c:v>3.8204358720353082E-3</c:v>
                </c:pt>
                <c:pt idx="39">
                  <c:v>1.907486452665942E-3</c:v>
                </c:pt>
                <c:pt idx="40">
                  <c:v>0</c:v>
                </c:pt>
                <c:pt idx="41">
                  <c:v>-1.9020442675679269E-3</c:v>
                </c:pt>
                <c:pt idx="42">
                  <c:v>-3.7986670329194757E-3</c:v>
                </c:pt>
                <c:pt idx="43">
                  <c:v>-5.68988888077189E-3</c:v>
                </c:pt>
                <c:pt idx="44">
                  <c:v>-7.5757302982403345E-3</c:v>
                </c:pt>
                <c:pt idx="45">
                  <c:v>-9.4562116753889487E-3</c:v>
                </c:pt>
                <c:pt idx="46">
                  <c:v>-1.1331353305785205E-2</c:v>
                </c:pt>
                <c:pt idx="47">
                  <c:v>-1.3201175387044357E-2</c:v>
                </c:pt>
                <c:pt idx="48">
                  <c:v>-1.5065698021376332E-2</c:v>
                </c:pt>
                <c:pt idx="49">
                  <c:v>-1.6924941216123923E-2</c:v>
                </c:pt>
                <c:pt idx="50">
                  <c:v>-1.8778924884300514E-2</c:v>
                </c:pt>
                <c:pt idx="51">
                  <c:v>-2.0627668845122279E-2</c:v>
                </c:pt>
                <c:pt idx="52">
                  <c:v>-2.2471192824539531E-2</c:v>
                </c:pt>
                <c:pt idx="53">
                  <c:v>-2.4309516455760963E-2</c:v>
                </c:pt>
                <c:pt idx="54">
                  <c:v>-2.6142659279778522E-2</c:v>
                </c:pt>
                <c:pt idx="55">
                  <c:v>-2.7970640745883558E-2</c:v>
                </c:pt>
                <c:pt idx="56">
                  <c:v>-2.9793480212187057E-2</c:v>
                </c:pt>
                <c:pt idx="57">
                  <c:v>-3.1611196946127469E-2</c:v>
                </c:pt>
                <c:pt idx="58">
                  <c:v>-3.3423810124984195E-2</c:v>
                </c:pt>
                <c:pt idx="59">
                  <c:v>-3.52313388363798E-2</c:v>
                </c:pt>
                <c:pt idx="60">
                  <c:v>-3.7033802078784185E-2</c:v>
                </c:pt>
                <c:pt idx="61">
                  <c:v>-3.8831218762014834E-2</c:v>
                </c:pt>
                <c:pt idx="62">
                  <c:v>-4.0623607707730124E-2</c:v>
                </c:pt>
                <c:pt idx="63">
                  <c:v>-4.2410987649924667E-2</c:v>
                </c:pt>
                <c:pt idx="64">
                  <c:v>-4.4193377235417185E-2</c:v>
                </c:pt>
                <c:pt idx="65">
                  <c:v>-4.5970795024337714E-2</c:v>
                </c:pt>
                <c:pt idx="66">
                  <c:v>-4.7743259490609591E-2</c:v>
                </c:pt>
                <c:pt idx="67">
                  <c:v>-4.9510789022431854E-2</c:v>
                </c:pt>
                <c:pt idx="68">
                  <c:v>-5.1273401922752565E-2</c:v>
                </c:pt>
                <c:pt idx="69">
                  <c:v>-5.3031116409746913E-2</c:v>
                </c:pt>
                <c:pt idx="70">
                  <c:v>-5.4783950617283944E-2</c:v>
                </c:pt>
                <c:pt idx="71">
                  <c:v>-5.6531922595397535E-2</c:v>
                </c:pt>
                <c:pt idx="72">
                  <c:v>-5.8275050310747888E-2</c:v>
                </c:pt>
                <c:pt idx="73">
                  <c:v>-6.0013351647087008E-2</c:v>
                </c:pt>
                <c:pt idx="74">
                  <c:v>-6.1746844405713416E-2</c:v>
                </c:pt>
                <c:pt idx="75">
                  <c:v>-6.3475546305931538E-2</c:v>
                </c:pt>
                <c:pt idx="76">
                  <c:v>-6.5199474985501035E-2</c:v>
                </c:pt>
                <c:pt idx="77">
                  <c:v>-6.6918648001090208E-2</c:v>
                </c:pt>
                <c:pt idx="78">
                  <c:v>-6.8633082828719758E-2</c:v>
                </c:pt>
                <c:pt idx="79">
                  <c:v>-7.0342796864209647E-2</c:v>
                </c:pt>
                <c:pt idx="80">
                  <c:v>-7.2047807423617577E-2</c:v>
                </c:pt>
                <c:pt idx="81">
                  <c:v>-7.3748131743680945E-2</c:v>
                </c:pt>
                <c:pt idx="82">
                  <c:v>-7.5443786982248615E-2</c:v>
                </c:pt>
                <c:pt idx="83">
                  <c:v>-7.7134790218717275E-2</c:v>
                </c:pt>
                <c:pt idx="84">
                  <c:v>-7.882115845445832E-2</c:v>
                </c:pt>
                <c:pt idx="85">
                  <c:v>-8.0502908613248519E-2</c:v>
                </c:pt>
                <c:pt idx="86">
                  <c:v>-8.2180057541691248E-2</c:v>
                </c:pt>
                <c:pt idx="87">
                  <c:v>-8.3852622009641165E-2</c:v>
                </c:pt>
                <c:pt idx="88">
                  <c:v>-8.5520618710621443E-2</c:v>
                </c:pt>
                <c:pt idx="89">
                  <c:v>-8.7184064262242067E-2</c:v>
                </c:pt>
                <c:pt idx="90">
                  <c:v>-8.8842975206611607E-2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E2-F540-925B-4CF58D354CDB}"/>
            </c:ext>
          </c:extLst>
        </c:ser>
        <c:ser>
          <c:idx val="2"/>
          <c:order val="1"/>
          <c:tx>
            <c:strRef>
              <c:f>Sheet1!$H$1</c:f>
              <c:strCache>
                <c:ptCount val="1"/>
                <c:pt idx="0">
                  <c:v>10-year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Sheet1!$F$2:$F$92</c:f>
              <c:numCache>
                <c:formatCode>0.00%</c:formatCode>
                <c:ptCount val="91"/>
                <c:pt idx="0">
                  <c:v>-0.04</c:v>
                </c:pt>
                <c:pt idx="1">
                  <c:v>-3.9000000000000007E-2</c:v>
                </c:pt>
                <c:pt idx="2">
                  <c:v>-3.8000000000000006E-2</c:v>
                </c:pt>
                <c:pt idx="3">
                  <c:v>-3.7000000000000005E-2</c:v>
                </c:pt>
                <c:pt idx="4">
                  <c:v>-3.6000000000000004E-2</c:v>
                </c:pt>
                <c:pt idx="5">
                  <c:v>-3.5000000000000003E-2</c:v>
                </c:pt>
                <c:pt idx="6">
                  <c:v>-3.4000000000000002E-2</c:v>
                </c:pt>
                <c:pt idx="7">
                  <c:v>-3.3000000000000002E-2</c:v>
                </c:pt>
                <c:pt idx="8">
                  <c:v>-3.2000000000000001E-2</c:v>
                </c:pt>
                <c:pt idx="9">
                  <c:v>-3.1000000000000003E-2</c:v>
                </c:pt>
                <c:pt idx="10">
                  <c:v>-3.0000000000000002E-2</c:v>
                </c:pt>
                <c:pt idx="11">
                  <c:v>-2.9000000000000001E-2</c:v>
                </c:pt>
                <c:pt idx="12">
                  <c:v>-2.8000000000000004E-2</c:v>
                </c:pt>
                <c:pt idx="13">
                  <c:v>-2.7000000000000003E-2</c:v>
                </c:pt>
                <c:pt idx="14">
                  <c:v>-2.6000000000000002E-2</c:v>
                </c:pt>
                <c:pt idx="15">
                  <c:v>-2.5000000000000001E-2</c:v>
                </c:pt>
                <c:pt idx="16">
                  <c:v>-2.4000000000000004E-2</c:v>
                </c:pt>
                <c:pt idx="17">
                  <c:v>-2.3000000000000003E-2</c:v>
                </c:pt>
                <c:pt idx="18">
                  <c:v>-2.2000000000000002E-2</c:v>
                </c:pt>
                <c:pt idx="19">
                  <c:v>-2.1000000000000001E-2</c:v>
                </c:pt>
                <c:pt idx="20">
                  <c:v>-2.0000000000000004E-2</c:v>
                </c:pt>
                <c:pt idx="21">
                  <c:v>-1.9000000000000003E-2</c:v>
                </c:pt>
                <c:pt idx="22">
                  <c:v>-1.8000000000000002E-2</c:v>
                </c:pt>
                <c:pt idx="23">
                  <c:v>-1.7000000000000001E-2</c:v>
                </c:pt>
                <c:pt idx="24">
                  <c:v>-1.6E-2</c:v>
                </c:pt>
                <c:pt idx="25">
                  <c:v>-1.4999999999999999E-2</c:v>
                </c:pt>
                <c:pt idx="26">
                  <c:v>-1.4000000000000005E-2</c:v>
                </c:pt>
                <c:pt idx="27">
                  <c:v>-1.3000000000000005E-2</c:v>
                </c:pt>
                <c:pt idx="28">
                  <c:v>-1.2000000000000004E-2</c:v>
                </c:pt>
                <c:pt idx="29">
                  <c:v>-1.1000000000000003E-2</c:v>
                </c:pt>
                <c:pt idx="30">
                  <c:v>-1.0000000000000002E-2</c:v>
                </c:pt>
                <c:pt idx="31">
                  <c:v>-9.0000000000000011E-3</c:v>
                </c:pt>
                <c:pt idx="32">
                  <c:v>-8.0000000000000002E-3</c:v>
                </c:pt>
                <c:pt idx="33">
                  <c:v>-7.0000000000000062E-3</c:v>
                </c:pt>
                <c:pt idx="34">
                  <c:v>-6.0000000000000053E-3</c:v>
                </c:pt>
                <c:pt idx="35">
                  <c:v>-5.0000000000000044E-3</c:v>
                </c:pt>
                <c:pt idx="36">
                  <c:v>-4.0000000000000036E-3</c:v>
                </c:pt>
                <c:pt idx="37">
                  <c:v>-3.0000000000000027E-3</c:v>
                </c:pt>
                <c:pt idx="38">
                  <c:v>-2.0000000000000018E-3</c:v>
                </c:pt>
                <c:pt idx="39">
                  <c:v>-1.0000000000000009E-3</c:v>
                </c:pt>
                <c:pt idx="40">
                  <c:v>0</c:v>
                </c:pt>
                <c:pt idx="41">
                  <c:v>9.9999999999999395E-4</c:v>
                </c:pt>
                <c:pt idx="42">
                  <c:v>1.9999999999999948E-3</c:v>
                </c:pt>
                <c:pt idx="43">
                  <c:v>2.9999999999999957E-3</c:v>
                </c:pt>
                <c:pt idx="44">
                  <c:v>3.9999999999999966E-3</c:v>
                </c:pt>
                <c:pt idx="45">
                  <c:v>4.9999999999999975E-3</c:v>
                </c:pt>
                <c:pt idx="46">
                  <c:v>5.9999999999999984E-3</c:v>
                </c:pt>
                <c:pt idx="47">
                  <c:v>6.9999999999999993E-3</c:v>
                </c:pt>
                <c:pt idx="48">
                  <c:v>8.0000000000000002E-3</c:v>
                </c:pt>
                <c:pt idx="49">
                  <c:v>8.9999999999999941E-3</c:v>
                </c:pt>
                <c:pt idx="50">
                  <c:v>9.999999999999995E-3</c:v>
                </c:pt>
                <c:pt idx="51">
                  <c:v>1.0999999999999996E-2</c:v>
                </c:pt>
                <c:pt idx="52">
                  <c:v>1.1999999999999997E-2</c:v>
                </c:pt>
                <c:pt idx="53">
                  <c:v>1.2999999999999998E-2</c:v>
                </c:pt>
                <c:pt idx="54">
                  <c:v>1.3999999999999999E-2</c:v>
                </c:pt>
                <c:pt idx="55">
                  <c:v>1.4999999999999999E-2</c:v>
                </c:pt>
                <c:pt idx="56">
                  <c:v>1.6E-2</c:v>
                </c:pt>
                <c:pt idx="57">
                  <c:v>1.7000000000000001E-2</c:v>
                </c:pt>
                <c:pt idx="58">
                  <c:v>1.8000000000000099E-2</c:v>
                </c:pt>
                <c:pt idx="59">
                  <c:v>1.90000000000001E-2</c:v>
                </c:pt>
                <c:pt idx="60">
                  <c:v>2.0000000000000101E-2</c:v>
                </c:pt>
                <c:pt idx="61">
                  <c:v>2.1000000000000102E-2</c:v>
                </c:pt>
                <c:pt idx="62">
                  <c:v>2.2000000000000103E-2</c:v>
                </c:pt>
                <c:pt idx="63">
                  <c:v>2.3000000000000104E-2</c:v>
                </c:pt>
                <c:pt idx="64">
                  <c:v>2.4000000000000091E-2</c:v>
                </c:pt>
                <c:pt idx="65">
                  <c:v>2.5000000000000092E-2</c:v>
                </c:pt>
                <c:pt idx="66">
                  <c:v>2.6000000000000092E-2</c:v>
                </c:pt>
                <c:pt idx="67">
                  <c:v>2.7000000000000093E-2</c:v>
                </c:pt>
                <c:pt idx="68">
                  <c:v>2.8000000000000094E-2</c:v>
                </c:pt>
                <c:pt idx="69">
                  <c:v>2.9000000000000095E-2</c:v>
                </c:pt>
                <c:pt idx="70">
                  <c:v>3.0000000000000096E-2</c:v>
                </c:pt>
                <c:pt idx="71">
                  <c:v>3.1000000000000097E-2</c:v>
                </c:pt>
                <c:pt idx="72">
                  <c:v>3.2000000000000098E-2</c:v>
                </c:pt>
                <c:pt idx="73">
                  <c:v>3.3000000000000099E-2</c:v>
                </c:pt>
                <c:pt idx="74">
                  <c:v>3.40000000000001E-2</c:v>
                </c:pt>
                <c:pt idx="75">
                  <c:v>3.50000000000001E-2</c:v>
                </c:pt>
                <c:pt idx="76">
                  <c:v>3.6000000000000101E-2</c:v>
                </c:pt>
                <c:pt idx="77">
                  <c:v>3.7000000000000102E-2</c:v>
                </c:pt>
                <c:pt idx="78">
                  <c:v>3.8000000000000103E-2</c:v>
                </c:pt>
                <c:pt idx="79">
                  <c:v>3.9000000000000104E-2</c:v>
                </c:pt>
                <c:pt idx="80">
                  <c:v>4.0000000000000091E-2</c:v>
                </c:pt>
                <c:pt idx="81">
                  <c:v>4.1000000000000092E-2</c:v>
                </c:pt>
                <c:pt idx="82">
                  <c:v>4.2000000000000093E-2</c:v>
                </c:pt>
                <c:pt idx="83">
                  <c:v>4.3000000000000094E-2</c:v>
                </c:pt>
                <c:pt idx="84">
                  <c:v>4.4000000000000095E-2</c:v>
                </c:pt>
                <c:pt idx="85">
                  <c:v>4.5000000000000095E-2</c:v>
                </c:pt>
                <c:pt idx="86">
                  <c:v>4.6000000000000096E-2</c:v>
                </c:pt>
                <c:pt idx="87">
                  <c:v>4.7000000000000097E-2</c:v>
                </c:pt>
                <c:pt idx="88">
                  <c:v>4.8000000000000098E-2</c:v>
                </c:pt>
                <c:pt idx="89">
                  <c:v>4.9000000000000099E-2</c:v>
                </c:pt>
                <c:pt idx="90">
                  <c:v>0.05</c:v>
                </c:pt>
              </c:numCache>
            </c:numRef>
          </c:cat>
          <c:val>
            <c:numRef>
              <c:f>Sheet1!$H$2:$H$92</c:f>
              <c:numCache>
                <c:formatCode>0.00%</c:formatCode>
                <c:ptCount val="91"/>
                <c:pt idx="0">
                  <c:v>0.47461705619111344</c:v>
                </c:pt>
                <c:pt idx="1">
                  <c:v>0.46009607932371255</c:v>
                </c:pt>
                <c:pt idx="2">
                  <c:v>0.44573223904922682</c:v>
                </c:pt>
                <c:pt idx="3">
                  <c:v>0.43152368217724035</c:v>
                </c:pt>
                <c:pt idx="4">
                  <c:v>0.41746857917096825</c:v>
                </c:pt>
                <c:pt idx="5">
                  <c:v>0.40356512382245918</c:v>
                </c:pt>
                <c:pt idx="6">
                  <c:v>0.38981153293253135</c:v>
                </c:pt>
                <c:pt idx="7">
                  <c:v>0.37620604599546653</c:v>
                </c:pt>
                <c:pt idx="8">
                  <c:v>0.36274692488826271</c:v>
                </c:pt>
                <c:pt idx="9">
                  <c:v>0.3494324535645017</c:v>
                </c:pt>
                <c:pt idx="10">
                  <c:v>0.33626093775264987</c:v>
                </c:pt>
                <c:pt idx="11">
                  <c:v>0.32323070465880999</c:v>
                </c:pt>
                <c:pt idx="12">
                  <c:v>0.31034010267378392</c:v>
                </c:pt>
                <c:pt idx="13">
                  <c:v>0.29758750108444831</c:v>
                </c:pt>
                <c:pt idx="14">
                  <c:v>0.28497128978929492</c:v>
                </c:pt>
                <c:pt idx="15">
                  <c:v>0.27248987901816207</c:v>
                </c:pt>
                <c:pt idx="16">
                  <c:v>0.2601416990560062</c:v>
                </c:pt>
                <c:pt idx="17">
                  <c:v>0.24792519997071985</c:v>
                </c:pt>
                <c:pt idx="18">
                  <c:v>0.23583885134487939</c:v>
                </c:pt>
                <c:pt idx="19">
                  <c:v>0.22388114201141154</c:v>
                </c:pt>
                <c:pt idx="20">
                  <c:v>0.21205057979306649</c:v>
                </c:pt>
                <c:pt idx="21">
                  <c:v>0.20034569124568641</c:v>
                </c:pt>
                <c:pt idx="22">
                  <c:v>0.18876502140517307</c:v>
                </c:pt>
                <c:pt idx="23">
                  <c:v>0.17730713353813007</c:v>
                </c:pt>
                <c:pt idx="24">
                  <c:v>0.16597060889608478</c:v>
                </c:pt>
                <c:pt idx="25">
                  <c:v>0.15475404647328594</c:v>
                </c:pt>
                <c:pt idx="26">
                  <c:v>0.14365606276795992</c:v>
                </c:pt>
                <c:pt idx="27">
                  <c:v>0.13267529154703769</c:v>
                </c:pt>
                <c:pt idx="28">
                  <c:v>0.12181038361423516</c:v>
                </c:pt>
                <c:pt idx="29">
                  <c:v>0.11106000658150197</c:v>
                </c:pt>
                <c:pt idx="30">
                  <c:v>0.10042284464371157</c:v>
                </c:pt>
                <c:pt idx="31">
                  <c:v>8.9897598356632719E-2</c:v>
                </c:pt>
                <c:pt idx="32">
                  <c:v>7.9482984418030256E-2</c:v>
                </c:pt>
                <c:pt idx="33">
                  <c:v>6.9177735451950301E-2</c:v>
                </c:pt>
                <c:pt idx="34">
                  <c:v>5.8980599796046855E-2</c:v>
                </c:pt>
                <c:pt idx="35">
                  <c:v>4.8890341291990352E-2</c:v>
                </c:pt>
                <c:pt idx="36">
                  <c:v>3.890573907882762E-2</c:v>
                </c:pt>
                <c:pt idx="37">
                  <c:v>2.9025587389330757E-2</c:v>
                </c:pt>
                <c:pt idx="38">
                  <c:v>1.9248695349204668E-2</c:v>
                </c:pt>
                <c:pt idx="39">
                  <c:v>9.5738867792012593E-3</c:v>
                </c:pt>
                <c:pt idx="40">
                  <c:v>0</c:v>
                </c:pt>
                <c:pt idx="41">
                  <c:v>-9.4741123600982843E-3</c:v>
                </c:pt>
                <c:pt idx="42">
                  <c:v>-1.8849583554773855E-2</c:v>
                </c:pt>
                <c:pt idx="43">
                  <c:v>-2.8127532906582351E-2</c:v>
                </c:pt>
                <c:pt idx="44">
                  <c:v>-3.7309065991221989E-2</c:v>
                </c:pt>
                <c:pt idx="45">
                  <c:v>-4.639527481916654E-2</c:v>
                </c:pt>
                <c:pt idx="46">
                  <c:v>-5.5387238014753384E-2</c:v>
                </c:pt>
                <c:pt idx="47">
                  <c:v>-6.4286020992719753E-2</c:v>
                </c:pt>
                <c:pt idx="48">
                  <c:v>-7.3092676132267317E-2</c:v>
                </c:pt>
                <c:pt idx="49">
                  <c:v>-8.1808242948653256E-2</c:v>
                </c:pt>
                <c:pt idx="50">
                  <c:v>-9.0433748262376365E-2</c:v>
                </c:pt>
                <c:pt idx="51">
                  <c:v>-9.8970206365971009E-2</c:v>
                </c:pt>
                <c:pt idx="52">
                  <c:v>-0.10741861918846927</c:v>
                </c:pt>
                <c:pt idx="53">
                  <c:v>-0.11577997645753373</c:v>
                </c:pt>
                <c:pt idx="54">
                  <c:v>-0.12405525585933523</c:v>
                </c:pt>
                <c:pt idx="55">
                  <c:v>-0.13224542319616203</c:v>
                </c:pt>
                <c:pt idx="56">
                  <c:v>-0.14035143254185514</c:v>
                </c:pt>
                <c:pt idx="57">
                  <c:v>-0.14837422639502743</c:v>
                </c:pt>
                <c:pt idx="58">
                  <c:v>-0.15631473583018107</c:v>
                </c:pt>
                <c:pt idx="59">
                  <c:v>-0.16417388064667573</c:v>
                </c:pt>
                <c:pt idx="60">
                  <c:v>-0.17195256951564225</c:v>
                </c:pt>
                <c:pt idx="61">
                  <c:v>-0.17965170012484613</c:v>
                </c:pt>
                <c:pt idx="62">
                  <c:v>-0.18727215932150987</c:v>
                </c:pt>
                <c:pt idx="63">
                  <c:v>-0.1948148232531795</c:v>
                </c:pt>
                <c:pt idx="64">
                  <c:v>-0.20228055750660462</c:v>
                </c:pt>
                <c:pt idx="65">
                  <c:v>-0.20967021724470694</c:v>
                </c:pt>
                <c:pt idx="66">
                  <c:v>-0.21698464734163231</c:v>
                </c:pt>
                <c:pt idx="67">
                  <c:v>-0.22422468251594815</c:v>
                </c:pt>
                <c:pt idx="68">
                  <c:v>-0.23139114746197112</c:v>
                </c:pt>
                <c:pt idx="69">
                  <c:v>-0.23848485697930483</c:v>
                </c:pt>
                <c:pt idx="70">
                  <c:v>-0.24550661610055693</c:v>
                </c:pt>
                <c:pt idx="71">
                  <c:v>-0.25245722021731909</c:v>
                </c:pt>
                <c:pt idx="72">
                  <c:v>-0.25933745520438028</c:v>
                </c:pt>
                <c:pt idx="73">
                  <c:v>-0.26614809754225549</c:v>
                </c:pt>
                <c:pt idx="74">
                  <c:v>-0.27288991443799787</c:v>
                </c:pt>
                <c:pt idx="75">
                  <c:v>-0.2795636639443721</c:v>
                </c:pt>
                <c:pt idx="76">
                  <c:v>-0.28617009507736568</c:v>
                </c:pt>
                <c:pt idx="77">
                  <c:v>-0.29270994793211125</c:v>
                </c:pt>
                <c:pt idx="78">
                  <c:v>-0.29918395379718843</c:v>
                </c:pt>
                <c:pt idx="79">
                  <c:v>-0.30559283526738507</c:v>
                </c:pt>
                <c:pt idx="80">
                  <c:v>-0.31193730635488881</c:v>
                </c:pt>
                <c:pt idx="81">
                  <c:v>-0.31821807259898055</c:v>
                </c:pt>
                <c:pt idx="82">
                  <c:v>-0.32443583117420172</c:v>
                </c:pt>
                <c:pt idx="83">
                  <c:v>-0.33059127099706714</c:v>
                </c:pt>
                <c:pt idx="84">
                  <c:v>-0.33668507283129973</c:v>
                </c:pt>
                <c:pt idx="85">
                  <c:v>-0.34271790939165098</c:v>
                </c:pt>
                <c:pt idx="86">
                  <c:v>-0.34869044544628208</c:v>
                </c:pt>
                <c:pt idx="87">
                  <c:v>-0.35460333791777521</c:v>
                </c:pt>
                <c:pt idx="88">
                  <c:v>-0.36045723598275003</c:v>
                </c:pt>
                <c:pt idx="89">
                  <c:v>-0.36625278117014326</c:v>
                </c:pt>
                <c:pt idx="90">
                  <c:v>-0.37199060745813622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E2-F540-925B-4CF58D354CDB}"/>
            </c:ext>
          </c:extLst>
        </c:ser>
        <c:ser>
          <c:idx val="3"/>
          <c:order val="2"/>
          <c:tx>
            <c:strRef>
              <c:f>Sheet1!$I$1</c:f>
              <c:strCache>
                <c:ptCount val="1"/>
                <c:pt idx="0">
                  <c:v>30-year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Sheet1!$F$2:$F$92</c:f>
              <c:numCache>
                <c:formatCode>0.00%</c:formatCode>
                <c:ptCount val="91"/>
                <c:pt idx="0">
                  <c:v>-0.04</c:v>
                </c:pt>
                <c:pt idx="1">
                  <c:v>-3.9000000000000007E-2</c:v>
                </c:pt>
                <c:pt idx="2">
                  <c:v>-3.8000000000000006E-2</c:v>
                </c:pt>
                <c:pt idx="3">
                  <c:v>-3.7000000000000005E-2</c:v>
                </c:pt>
                <c:pt idx="4">
                  <c:v>-3.6000000000000004E-2</c:v>
                </c:pt>
                <c:pt idx="5">
                  <c:v>-3.5000000000000003E-2</c:v>
                </c:pt>
                <c:pt idx="6">
                  <c:v>-3.4000000000000002E-2</c:v>
                </c:pt>
                <c:pt idx="7">
                  <c:v>-3.3000000000000002E-2</c:v>
                </c:pt>
                <c:pt idx="8">
                  <c:v>-3.2000000000000001E-2</c:v>
                </c:pt>
                <c:pt idx="9">
                  <c:v>-3.1000000000000003E-2</c:v>
                </c:pt>
                <c:pt idx="10">
                  <c:v>-3.0000000000000002E-2</c:v>
                </c:pt>
                <c:pt idx="11">
                  <c:v>-2.9000000000000001E-2</c:v>
                </c:pt>
                <c:pt idx="12">
                  <c:v>-2.8000000000000004E-2</c:v>
                </c:pt>
                <c:pt idx="13">
                  <c:v>-2.7000000000000003E-2</c:v>
                </c:pt>
                <c:pt idx="14">
                  <c:v>-2.6000000000000002E-2</c:v>
                </c:pt>
                <c:pt idx="15">
                  <c:v>-2.5000000000000001E-2</c:v>
                </c:pt>
                <c:pt idx="16">
                  <c:v>-2.4000000000000004E-2</c:v>
                </c:pt>
                <c:pt idx="17">
                  <c:v>-2.3000000000000003E-2</c:v>
                </c:pt>
                <c:pt idx="18">
                  <c:v>-2.2000000000000002E-2</c:v>
                </c:pt>
                <c:pt idx="19">
                  <c:v>-2.1000000000000001E-2</c:v>
                </c:pt>
                <c:pt idx="20">
                  <c:v>-2.0000000000000004E-2</c:v>
                </c:pt>
                <c:pt idx="21">
                  <c:v>-1.9000000000000003E-2</c:v>
                </c:pt>
                <c:pt idx="22">
                  <c:v>-1.8000000000000002E-2</c:v>
                </c:pt>
                <c:pt idx="23">
                  <c:v>-1.7000000000000001E-2</c:v>
                </c:pt>
                <c:pt idx="24">
                  <c:v>-1.6E-2</c:v>
                </c:pt>
                <c:pt idx="25">
                  <c:v>-1.4999999999999999E-2</c:v>
                </c:pt>
                <c:pt idx="26">
                  <c:v>-1.4000000000000005E-2</c:v>
                </c:pt>
                <c:pt idx="27">
                  <c:v>-1.3000000000000005E-2</c:v>
                </c:pt>
                <c:pt idx="28">
                  <c:v>-1.2000000000000004E-2</c:v>
                </c:pt>
                <c:pt idx="29">
                  <c:v>-1.1000000000000003E-2</c:v>
                </c:pt>
                <c:pt idx="30">
                  <c:v>-1.0000000000000002E-2</c:v>
                </c:pt>
                <c:pt idx="31">
                  <c:v>-9.0000000000000011E-3</c:v>
                </c:pt>
                <c:pt idx="32">
                  <c:v>-8.0000000000000002E-3</c:v>
                </c:pt>
                <c:pt idx="33">
                  <c:v>-7.0000000000000062E-3</c:v>
                </c:pt>
                <c:pt idx="34">
                  <c:v>-6.0000000000000053E-3</c:v>
                </c:pt>
                <c:pt idx="35">
                  <c:v>-5.0000000000000044E-3</c:v>
                </c:pt>
                <c:pt idx="36">
                  <c:v>-4.0000000000000036E-3</c:v>
                </c:pt>
                <c:pt idx="37">
                  <c:v>-3.0000000000000027E-3</c:v>
                </c:pt>
                <c:pt idx="38">
                  <c:v>-2.0000000000000018E-3</c:v>
                </c:pt>
                <c:pt idx="39">
                  <c:v>-1.0000000000000009E-3</c:v>
                </c:pt>
                <c:pt idx="40">
                  <c:v>0</c:v>
                </c:pt>
                <c:pt idx="41">
                  <c:v>9.9999999999999395E-4</c:v>
                </c:pt>
                <c:pt idx="42">
                  <c:v>1.9999999999999948E-3</c:v>
                </c:pt>
                <c:pt idx="43">
                  <c:v>2.9999999999999957E-3</c:v>
                </c:pt>
                <c:pt idx="44">
                  <c:v>3.9999999999999966E-3</c:v>
                </c:pt>
                <c:pt idx="45">
                  <c:v>4.9999999999999975E-3</c:v>
                </c:pt>
                <c:pt idx="46">
                  <c:v>5.9999999999999984E-3</c:v>
                </c:pt>
                <c:pt idx="47">
                  <c:v>6.9999999999999993E-3</c:v>
                </c:pt>
                <c:pt idx="48">
                  <c:v>8.0000000000000002E-3</c:v>
                </c:pt>
                <c:pt idx="49">
                  <c:v>8.9999999999999941E-3</c:v>
                </c:pt>
                <c:pt idx="50">
                  <c:v>9.999999999999995E-3</c:v>
                </c:pt>
                <c:pt idx="51">
                  <c:v>1.0999999999999996E-2</c:v>
                </c:pt>
                <c:pt idx="52">
                  <c:v>1.1999999999999997E-2</c:v>
                </c:pt>
                <c:pt idx="53">
                  <c:v>1.2999999999999998E-2</c:v>
                </c:pt>
                <c:pt idx="54">
                  <c:v>1.3999999999999999E-2</c:v>
                </c:pt>
                <c:pt idx="55">
                  <c:v>1.4999999999999999E-2</c:v>
                </c:pt>
                <c:pt idx="56">
                  <c:v>1.6E-2</c:v>
                </c:pt>
                <c:pt idx="57">
                  <c:v>1.7000000000000001E-2</c:v>
                </c:pt>
                <c:pt idx="58">
                  <c:v>1.8000000000000099E-2</c:v>
                </c:pt>
                <c:pt idx="59">
                  <c:v>1.90000000000001E-2</c:v>
                </c:pt>
                <c:pt idx="60">
                  <c:v>2.0000000000000101E-2</c:v>
                </c:pt>
                <c:pt idx="61">
                  <c:v>2.1000000000000102E-2</c:v>
                </c:pt>
                <c:pt idx="62">
                  <c:v>2.2000000000000103E-2</c:v>
                </c:pt>
                <c:pt idx="63">
                  <c:v>2.3000000000000104E-2</c:v>
                </c:pt>
                <c:pt idx="64">
                  <c:v>2.4000000000000091E-2</c:v>
                </c:pt>
                <c:pt idx="65">
                  <c:v>2.5000000000000092E-2</c:v>
                </c:pt>
                <c:pt idx="66">
                  <c:v>2.6000000000000092E-2</c:v>
                </c:pt>
                <c:pt idx="67">
                  <c:v>2.7000000000000093E-2</c:v>
                </c:pt>
                <c:pt idx="68">
                  <c:v>2.8000000000000094E-2</c:v>
                </c:pt>
                <c:pt idx="69">
                  <c:v>2.9000000000000095E-2</c:v>
                </c:pt>
                <c:pt idx="70">
                  <c:v>3.0000000000000096E-2</c:v>
                </c:pt>
                <c:pt idx="71">
                  <c:v>3.1000000000000097E-2</c:v>
                </c:pt>
                <c:pt idx="72">
                  <c:v>3.2000000000000098E-2</c:v>
                </c:pt>
                <c:pt idx="73">
                  <c:v>3.3000000000000099E-2</c:v>
                </c:pt>
                <c:pt idx="74">
                  <c:v>3.40000000000001E-2</c:v>
                </c:pt>
                <c:pt idx="75">
                  <c:v>3.50000000000001E-2</c:v>
                </c:pt>
                <c:pt idx="76">
                  <c:v>3.6000000000000101E-2</c:v>
                </c:pt>
                <c:pt idx="77">
                  <c:v>3.7000000000000102E-2</c:v>
                </c:pt>
                <c:pt idx="78">
                  <c:v>3.8000000000000103E-2</c:v>
                </c:pt>
                <c:pt idx="79">
                  <c:v>3.9000000000000104E-2</c:v>
                </c:pt>
                <c:pt idx="80">
                  <c:v>4.0000000000000091E-2</c:v>
                </c:pt>
                <c:pt idx="81">
                  <c:v>4.1000000000000092E-2</c:v>
                </c:pt>
                <c:pt idx="82">
                  <c:v>4.2000000000000093E-2</c:v>
                </c:pt>
                <c:pt idx="83">
                  <c:v>4.3000000000000094E-2</c:v>
                </c:pt>
                <c:pt idx="84">
                  <c:v>4.4000000000000095E-2</c:v>
                </c:pt>
                <c:pt idx="85">
                  <c:v>4.5000000000000095E-2</c:v>
                </c:pt>
                <c:pt idx="86">
                  <c:v>4.6000000000000096E-2</c:v>
                </c:pt>
                <c:pt idx="87">
                  <c:v>4.7000000000000097E-2</c:v>
                </c:pt>
                <c:pt idx="88">
                  <c:v>4.8000000000000098E-2</c:v>
                </c:pt>
                <c:pt idx="89">
                  <c:v>4.9000000000000099E-2</c:v>
                </c:pt>
                <c:pt idx="90">
                  <c:v>0.05</c:v>
                </c:pt>
              </c:numCache>
            </c:numRef>
          </c:cat>
          <c:val>
            <c:numRef>
              <c:f>Sheet1!$I$2:$I$92</c:f>
              <c:numCache>
                <c:formatCode>0.00%</c:formatCode>
                <c:ptCount val="91"/>
                <c:pt idx="0">
                  <c:v>2.2065480974795926</c:v>
                </c:pt>
                <c:pt idx="1">
                  <c:v>2.1127504484929789</c:v>
                </c:pt>
                <c:pt idx="2">
                  <c:v>2.0217852500292923</c:v>
                </c:pt>
                <c:pt idx="3">
                  <c:v>1.9335642962857564</c:v>
                </c:pt>
                <c:pt idx="4">
                  <c:v>1.8480022113688668</c:v>
                </c:pt>
                <c:pt idx="5">
                  <c:v>1.7650163558422205</c:v>
                </c:pt>
                <c:pt idx="6">
                  <c:v>1.6845267364478518</c:v>
                </c:pt>
                <c:pt idx="7">
                  <c:v>1.606455918890928</c:v>
                </c:pt>
                <c:pt idx="8">
                  <c:v>1.5307289435802536</c:v>
                </c:pt>
                <c:pt idx="9">
                  <c:v>1.4572732442223744</c:v>
                </c:pt>
                <c:pt idx="10">
                  <c:v>1.3860185691693785</c:v>
                </c:pt>
                <c:pt idx="11">
                  <c:v>1.3168969054251238</c:v>
                </c:pt>
                <c:pt idx="12">
                  <c:v>1.2498424052172084</c:v>
                </c:pt>
                <c:pt idx="13">
                  <c:v>1.1847913150460125</c:v>
                </c:pt>
                <c:pt idx="14">
                  <c:v>1.1216819071245459</c:v>
                </c:pt>
                <c:pt idx="15">
                  <c:v>1.0604544131267497</c:v>
                </c:pt>
                <c:pt idx="16">
                  <c:v>1.0010509601639845</c:v>
                </c:pt>
                <c:pt idx="17">
                  <c:v>0.94341550891301562</c:v>
                </c:pt>
                <c:pt idx="18">
                  <c:v>0.88749379382095583</c:v>
                </c:pt>
                <c:pt idx="19">
                  <c:v>0.83323326531574371</c:v>
                </c:pt>
                <c:pt idx="20">
                  <c:v>0.7805830339528036</c:v>
                </c:pt>
                <c:pt idx="21">
                  <c:v>0.72949381643145017</c:v>
                </c:pt>
                <c:pt idx="22">
                  <c:v>0.67991788341654469</c:v>
                </c:pt>
                <c:pt idx="23">
                  <c:v>0.63180900910350146</c:v>
                </c:pt>
                <c:pt idx="24">
                  <c:v>0.58512242246665247</c:v>
                </c:pt>
                <c:pt idx="25">
                  <c:v>0.53981476013341778</c:v>
                </c:pt>
                <c:pt idx="26">
                  <c:v>0.49584402082833773</c:v>
                </c:pt>
                <c:pt idx="27">
                  <c:v>0.45316952133347438</c:v>
                </c:pt>
                <c:pt idx="28">
                  <c:v>0.41175185391307284</c:v>
                </c:pt>
                <c:pt idx="29">
                  <c:v>0.3715528451527067</c:v>
                </c:pt>
                <c:pt idx="30">
                  <c:v>0.33253551616433286</c:v>
                </c:pt>
                <c:pt idx="31">
                  <c:v>0.29466404411100744</c:v>
                </c:pt>
                <c:pt idx="32">
                  <c:v>0.25790372500593334</c:v>
                </c:pt>
                <c:pt idx="33">
                  <c:v>0.22222093774281315</c:v>
                </c:pt>
                <c:pt idx="34">
                  <c:v>0.18758310931532474</c:v>
                </c:pt>
                <c:pt idx="35">
                  <c:v>0.15395868118560044</c:v>
                </c:pt>
                <c:pt idx="36">
                  <c:v>0.12131707676243013</c:v>
                </c:pt>
                <c:pt idx="37">
                  <c:v>8.9628669951839171E-2</c:v>
                </c:pt>
                <c:pt idx="38">
                  <c:v>5.886475474341251E-2</c:v>
                </c:pt>
                <c:pt idx="39">
                  <c:v>2.8997515797623708E-2</c:v>
                </c:pt>
                <c:pt idx="40">
                  <c:v>0</c:v>
                </c:pt>
                <c:pt idx="41">
                  <c:v>-2.8153911050263998E-2</c:v>
                </c:pt>
                <c:pt idx="42">
                  <c:v>-5.5489527648974309E-2</c:v>
                </c:pt>
                <c:pt idx="43">
                  <c:v>-8.2031377723215157E-2</c:v>
                </c:pt>
                <c:pt idx="44">
                  <c:v>-0.10780323172472102</c:v>
                </c:pt>
                <c:pt idx="45">
                  <c:v>-0.13282812670859356</c:v>
                </c:pt>
                <c:pt idx="46">
                  <c:v>-0.15712838962489428</c:v>
                </c:pt>
                <c:pt idx="47">
                  <c:v>-0.18072565984942512</c:v>
                </c:pt>
                <c:pt idx="48">
                  <c:v>-0.20364091097935694</c:v>
                </c:pt>
                <c:pt idx="49">
                  <c:v>-0.22589447191824</c:v>
                </c:pt>
                <c:pt idx="50">
                  <c:v>-0.24750604727430053</c:v>
                </c:pt>
                <c:pt idx="51">
                  <c:v>-0.26849473709493143</c:v>
                </c:pt>
                <c:pt idx="52">
                  <c:v>-0.28887905595965174</c:v>
                </c:pt>
                <c:pt idx="53">
                  <c:v>-0.30867695145287138</c:v>
                </c:pt>
                <c:pt idx="54">
                  <c:v>-0.32790582203727275</c:v>
                </c:pt>
                <c:pt idx="55">
                  <c:v>-0.34658253434767017</c:v>
                </c:pt>
                <c:pt idx="56">
                  <c:v>-0.36472343992480682</c:v>
                </c:pt>
                <c:pt idx="57">
                  <c:v>-0.38234439140754783</c:v>
                </c:pt>
                <c:pt idx="58">
                  <c:v>-0.39946075820167759</c:v>
                </c:pt>
                <c:pt idx="59">
                  <c:v>-0.41608744164250044</c:v>
                </c:pt>
                <c:pt idx="60">
                  <c:v>-0.43223888966819674</c:v>
                </c:pt>
                <c:pt idx="61">
                  <c:v>-0.44792911102009125</c:v>
                </c:pt>
                <c:pt idx="62">
                  <c:v>-0.46317168898546784</c:v>
                </c:pt>
                <c:pt idx="63">
                  <c:v>-0.47797979469819257</c:v>
                </c:pt>
                <c:pt idx="64">
                  <c:v>-0.49236620001163139</c:v>
                </c:pt>
                <c:pt idx="65">
                  <c:v>-0.50634328995810107</c:v>
                </c:pt>
                <c:pt idx="66">
                  <c:v>-0.5199230748084297</c:v>
                </c:pt>
                <c:pt idx="67">
                  <c:v>-0.53311720174487509</c:v>
                </c:pt>
                <c:pt idx="68">
                  <c:v>-0.54593696616007081</c:v>
                </c:pt>
                <c:pt idx="69">
                  <c:v>-0.55839332259439778</c:v>
                </c:pt>
                <c:pt idx="70">
                  <c:v>-0.57049689532357473</c:v>
                </c:pt>
                <c:pt idx="71">
                  <c:v>-0.58225798860806066</c:v>
                </c:pt>
                <c:pt idx="72">
                  <c:v>-0.59368659661527567</c:v>
                </c:pt>
                <c:pt idx="73">
                  <c:v>-0.60479241302546816</c:v>
                </c:pt>
                <c:pt idx="74">
                  <c:v>-0.6155848403314973</c:v>
                </c:pt>
                <c:pt idx="75">
                  <c:v>-0.62607299884264223</c:v>
                </c:pt>
                <c:pt idx="76">
                  <c:v>-0.63626573540204101</c:v>
                </c:pt>
                <c:pt idx="77">
                  <c:v>-0.64617163182719295</c:v>
                </c:pt>
                <c:pt idx="78">
                  <c:v>-0.65579901308248545</c:v>
                </c:pt>
                <c:pt idx="79">
                  <c:v>-0.66515595519257109</c:v>
                </c:pt>
                <c:pt idx="80">
                  <c:v>-0.6742502929049613</c:v>
                </c:pt>
                <c:pt idx="81">
                  <c:v>-0.68308962711007815</c:v>
                </c:pt>
                <c:pt idx="82">
                  <c:v>-0.69168133202658011</c:v>
                </c:pt>
                <c:pt idx="83">
                  <c:v>-0.7000325621596617</c:v>
                </c:pt>
                <c:pt idx="84">
                  <c:v>-0.7081502590396378</c:v>
                </c:pt>
                <c:pt idx="85">
                  <c:v>-0.71604115774799848</c:v>
                </c:pt>
                <c:pt idx="86">
                  <c:v>-0.72371179323776225</c:v>
                </c:pt>
                <c:pt idx="87">
                  <c:v>-0.73116850645485376</c:v>
                </c:pt>
                <c:pt idx="88">
                  <c:v>-0.73841745026688688</c:v>
                </c:pt>
                <c:pt idx="89">
                  <c:v>-0.74546459520562602</c:v>
                </c:pt>
                <c:pt idx="90">
                  <c:v>-0.75231573502910176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E2-F540-925B-4CF58D354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64416"/>
        <c:axId val="69166128"/>
      </c:lineChart>
      <c:catAx>
        <c:axId val="69164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Change</a:t>
                </a:r>
                <a:r>
                  <a:rPr lang="en-US" sz="1400" baseline="0"/>
                  <a:t> in bond yield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66128"/>
        <c:crosses val="autoZero"/>
        <c:auto val="1"/>
        <c:lblAlgn val="ctr"/>
        <c:lblOffset val="100"/>
        <c:noMultiLvlLbl val="0"/>
      </c:catAx>
      <c:valAx>
        <c:axId val="6916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Change</a:t>
                </a:r>
                <a:r>
                  <a:rPr lang="en-US" sz="1400" baseline="0"/>
                  <a:t> to bond price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64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139159</xdr:colOff>
      <xdr:row>2</xdr:row>
      <xdr:rowOff>54043</xdr:rowOff>
    </xdr:from>
    <xdr:to>
      <xdr:col>17</xdr:col>
      <xdr:colOff>635000</xdr:colOff>
      <xdr:row>26</xdr:row>
      <xdr:rowOff>148617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6676274-E089-9E74-A3BC-9201974472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98628</xdr:colOff>
      <xdr:row>29</xdr:row>
      <xdr:rowOff>175638</xdr:rowOff>
    </xdr:from>
    <xdr:to>
      <xdr:col>17</xdr:col>
      <xdr:colOff>689043</xdr:colOff>
      <xdr:row>52</xdr:row>
      <xdr:rowOff>27021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2CE33A5-7BCC-8880-4041-E657851D31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DA678-B123-EA45-AE5E-A3991A2BD91B}">
  <dimension ref="A1:I92"/>
  <sheetViews>
    <sheetView tabSelected="1" zoomScale="75" workbookViewId="0">
      <selection activeCell="F31" sqref="F31"/>
    </sheetView>
  </sheetViews>
  <sheetFormatPr baseColWidth="10" defaultRowHeight="16" x14ac:dyDescent="0.2"/>
  <cols>
    <col min="7" max="9" width="10.83203125" style="2"/>
  </cols>
  <sheetData>
    <row r="1" spans="1:9" x14ac:dyDescent="0.2">
      <c r="A1" t="s">
        <v>3</v>
      </c>
      <c r="B1" t="s">
        <v>0</v>
      </c>
      <c r="C1" t="s">
        <v>1</v>
      </c>
      <c r="D1" t="s">
        <v>2</v>
      </c>
      <c r="F1" t="s">
        <v>4</v>
      </c>
      <c r="G1" s="2" t="s">
        <v>0</v>
      </c>
      <c r="H1" s="2" t="s">
        <v>1</v>
      </c>
      <c r="I1" s="2" t="s">
        <v>2</v>
      </c>
    </row>
    <row r="2" spans="1:9" x14ac:dyDescent="0.2">
      <c r="A2" s="1">
        <v>0.01</v>
      </c>
      <c r="B2">
        <f>1/(1+A2)^2</f>
        <v>0.98029604940692083</v>
      </c>
      <c r="C2">
        <f>1/(1+A2)^10</f>
        <v>0.90528695469298315</v>
      </c>
      <c r="D2">
        <f>1/(1+A2)^30</f>
        <v>0.74192291778712394</v>
      </c>
      <c r="F2" s="2">
        <f>A2-5%</f>
        <v>-0.04</v>
      </c>
      <c r="G2" s="2">
        <f>(B2-1/(1+5%)^2)/(1/(1+5%)^2)</f>
        <v>8.0776394471130303E-2</v>
      </c>
      <c r="H2" s="2">
        <f>(C2-1/(1+5%)^10)/(1/(1+5%)^10)</f>
        <v>0.47461705619111344</v>
      </c>
      <c r="I2" s="2">
        <f>(D2-1/(1+5%)^30)/(1/(1+5%)^30)</f>
        <v>2.2065480974795926</v>
      </c>
    </row>
    <row r="3" spans="1:9" x14ac:dyDescent="0.2">
      <c r="A3" s="2">
        <v>1.0999999999999999E-2</v>
      </c>
      <c r="B3">
        <f t="shared" ref="B3:B66" si="0">1/(1+A3)^2</f>
        <v>0.97835774825094113</v>
      </c>
      <c r="C3">
        <f t="shared" ref="C3:C66" si="1">1/(1+A3)^10</f>
        <v>0.89637233453972698</v>
      </c>
      <c r="D3">
        <f t="shared" ref="D3:D66" si="2">1/(1+A3)^30</f>
        <v>0.72022025707468362</v>
      </c>
      <c r="F3" s="2">
        <f t="shared" ref="F3:F66" si="3">A3-5%</f>
        <v>-3.9000000000000007E-2</v>
      </c>
      <c r="G3" s="2">
        <f t="shared" ref="G3:G66" si="4">(B3-1/(1+5%)^2)/(1/(1+5%)^2)</f>
        <v>7.8639417446662668E-2</v>
      </c>
      <c r="H3" s="2">
        <f t="shared" ref="H3:H66" si="5">(C3-1/(1+5%)^10)/(1/(1+5%)^10)</f>
        <v>0.46009607932371255</v>
      </c>
      <c r="I3" s="2">
        <f t="shared" ref="I3:I66" si="6">(D3-1/(1+5%)^30)/(1/(1+5%)^30)</f>
        <v>2.1127504484929789</v>
      </c>
    </row>
    <row r="4" spans="1:9" x14ac:dyDescent="0.2">
      <c r="A4" s="2">
        <v>1.2E-2</v>
      </c>
      <c r="B4">
        <f t="shared" si="0"/>
        <v>0.97642519020762708</v>
      </c>
      <c r="C4">
        <f t="shared" si="1"/>
        <v>0.88755418262347763</v>
      </c>
      <c r="D4">
        <f t="shared" si="2"/>
        <v>0.69917296153768205</v>
      </c>
      <c r="F4" s="2">
        <f t="shared" si="3"/>
        <v>-3.8000000000000006E-2</v>
      </c>
      <c r="G4" s="2">
        <f t="shared" si="4"/>
        <v>7.6508772203908934E-2</v>
      </c>
      <c r="H4" s="2">
        <f t="shared" si="5"/>
        <v>0.44573223904922682</v>
      </c>
      <c r="I4" s="2">
        <f t="shared" si="6"/>
        <v>2.0217852500292923</v>
      </c>
    </row>
    <row r="5" spans="1:9" x14ac:dyDescent="0.2">
      <c r="A5" s="2">
        <v>1.2999999999999999E-2</v>
      </c>
      <c r="B5">
        <f t="shared" si="0"/>
        <v>0.97449835261053497</v>
      </c>
      <c r="C5">
        <f t="shared" si="1"/>
        <v>0.87883136124607752</v>
      </c>
      <c r="D5">
        <f t="shared" si="2"/>
        <v>0.67876062234251622</v>
      </c>
      <c r="F5" s="2">
        <f t="shared" si="3"/>
        <v>-3.7000000000000005E-2</v>
      </c>
      <c r="G5" s="2">
        <f t="shared" si="4"/>
        <v>7.4384433753114876E-2</v>
      </c>
      <c r="H5" s="2">
        <f t="shared" si="5"/>
        <v>0.43152368217724035</v>
      </c>
      <c r="I5" s="2">
        <f t="shared" si="6"/>
        <v>1.9335642962857564</v>
      </c>
    </row>
    <row r="6" spans="1:9" x14ac:dyDescent="0.2">
      <c r="A6" s="2">
        <v>1.4E-2</v>
      </c>
      <c r="B6">
        <f t="shared" si="0"/>
        <v>0.97257721290493238</v>
      </c>
      <c r="C6">
        <f t="shared" si="1"/>
        <v>0.8702027472306465</v>
      </c>
      <c r="D6">
        <f t="shared" si="2"/>
        <v>0.65896348543277039</v>
      </c>
      <c r="F6" s="2">
        <f t="shared" si="3"/>
        <v>-3.6000000000000004E-2</v>
      </c>
      <c r="G6" s="2">
        <f t="shared" si="4"/>
        <v>7.2266377227688028E-2</v>
      </c>
      <c r="H6" s="2">
        <f t="shared" si="5"/>
        <v>0.41746857917096825</v>
      </c>
      <c r="I6" s="2">
        <f t="shared" si="6"/>
        <v>1.8480022113688668</v>
      </c>
    </row>
    <row r="7" spans="1:9" x14ac:dyDescent="0.2">
      <c r="A7" s="2">
        <v>1.4999999999999999E-2</v>
      </c>
      <c r="B7">
        <f t="shared" si="0"/>
        <v>0.9706617486471405</v>
      </c>
      <c r="C7">
        <f t="shared" si="1"/>
        <v>0.86166723172218462</v>
      </c>
      <c r="D7">
        <f t="shared" si="2"/>
        <v>0.63976242990649135</v>
      </c>
      <c r="F7" s="2">
        <f t="shared" si="3"/>
        <v>-3.5000000000000003E-2</v>
      </c>
      <c r="G7" s="2">
        <f t="shared" si="4"/>
        <v>7.0154577883472471E-2</v>
      </c>
      <c r="H7" s="2">
        <f t="shared" si="5"/>
        <v>0.40356512382245918</v>
      </c>
      <c r="I7" s="2">
        <f t="shared" si="6"/>
        <v>1.7650163558422205</v>
      </c>
    </row>
    <row r="8" spans="1:9" x14ac:dyDescent="0.2">
      <c r="A8" s="2">
        <v>1.6E-2</v>
      </c>
      <c r="B8">
        <f t="shared" si="0"/>
        <v>0.968751937503875</v>
      </c>
      <c r="C8">
        <f t="shared" si="1"/>
        <v>0.85322371999108049</v>
      </c>
      <c r="D8">
        <f t="shared" si="2"/>
        <v>0.6211389471277412</v>
      </c>
      <c r="F8" s="2">
        <f t="shared" si="3"/>
        <v>-3.4000000000000002E-2</v>
      </c>
      <c r="G8" s="2">
        <f t="shared" si="4"/>
        <v>6.8049011098022277E-2</v>
      </c>
      <c r="H8" s="2">
        <f t="shared" si="5"/>
        <v>0.38981153293253135</v>
      </c>
      <c r="I8" s="2">
        <f t="shared" si="6"/>
        <v>1.6845267364478518</v>
      </c>
    </row>
    <row r="9" spans="1:9" x14ac:dyDescent="0.2">
      <c r="A9" s="2">
        <v>1.7000000000000001E-2</v>
      </c>
      <c r="B9">
        <f t="shared" si="0"/>
        <v>0.9668477572516001</v>
      </c>
      <c r="C9">
        <f t="shared" si="1"/>
        <v>0.84487113123954072</v>
      </c>
      <c r="D9">
        <f t="shared" si="2"/>
        <v>0.60307512054694323</v>
      </c>
      <c r="F9" s="2">
        <f t="shared" si="3"/>
        <v>-3.3000000000000002E-2</v>
      </c>
      <c r="G9" s="2">
        <f t="shared" si="4"/>
        <v>6.5949652369889186E-2</v>
      </c>
      <c r="H9" s="2">
        <f t="shared" si="5"/>
        <v>0.37620604599546653</v>
      </c>
      <c r="I9" s="2">
        <f t="shared" si="6"/>
        <v>1.606455918890928</v>
      </c>
    </row>
    <row r="10" spans="1:9" x14ac:dyDescent="0.2">
      <c r="A10" s="2">
        <v>1.7999999999999999E-2</v>
      </c>
      <c r="B10">
        <f t="shared" si="0"/>
        <v>0.96494918577587707</v>
      </c>
      <c r="C10">
        <f t="shared" si="1"/>
        <v>0.83660839841081813</v>
      </c>
      <c r="D10">
        <f t="shared" si="2"/>
        <v>0.58555360620513419</v>
      </c>
      <c r="F10" s="2">
        <f t="shared" si="3"/>
        <v>-3.2000000000000001E-2</v>
      </c>
      <c r="G10" s="2">
        <f t="shared" si="4"/>
        <v>6.3856477317904545E-2</v>
      </c>
      <c r="H10" s="2">
        <f t="shared" si="5"/>
        <v>0.36274692488826271</v>
      </c>
      <c r="I10" s="2">
        <f t="shared" si="6"/>
        <v>1.5307289435802536</v>
      </c>
    </row>
    <row r="11" spans="1:9" x14ac:dyDescent="0.2">
      <c r="A11" s="2">
        <v>1.9E-2</v>
      </c>
      <c r="B11">
        <f t="shared" si="0"/>
        <v>0.96305620107072598</v>
      </c>
      <c r="C11">
        <f t="shared" si="1"/>
        <v>0.82843446800127285</v>
      </c>
      <c r="D11">
        <f t="shared" si="2"/>
        <v>0.56855761389847637</v>
      </c>
      <c r="F11" s="2">
        <f t="shared" si="3"/>
        <v>-3.1000000000000003E-2</v>
      </c>
      <c r="G11" s="2">
        <f t="shared" si="4"/>
        <v>6.1769461680475472E-2</v>
      </c>
      <c r="H11" s="2">
        <f t="shared" si="5"/>
        <v>0.3494324535645017</v>
      </c>
      <c r="I11" s="2">
        <f t="shared" si="6"/>
        <v>1.4572732442223744</v>
      </c>
    </row>
    <row r="12" spans="1:9" x14ac:dyDescent="0.2">
      <c r="A12" s="2">
        <v>0.02</v>
      </c>
      <c r="B12">
        <f t="shared" si="0"/>
        <v>0.96116878123798544</v>
      </c>
      <c r="C12">
        <f t="shared" si="1"/>
        <v>0.82034829987515534</v>
      </c>
      <c r="D12">
        <f t="shared" si="2"/>
        <v>0.55207088897991197</v>
      </c>
      <c r="F12" s="2">
        <f t="shared" si="3"/>
        <v>-3.0000000000000002E-2</v>
      </c>
      <c r="G12" s="2">
        <f t="shared" si="4"/>
        <v>5.9688581314879023E-2</v>
      </c>
      <c r="H12" s="2">
        <f t="shared" si="5"/>
        <v>0.33626093775264987</v>
      </c>
      <c r="I12" s="2">
        <f t="shared" si="6"/>
        <v>1.3860185691693785</v>
      </c>
    </row>
    <row r="13" spans="1:9" x14ac:dyDescent="0.2">
      <c r="A13" s="2">
        <v>2.1000000000000001E-2</v>
      </c>
      <c r="B13">
        <f t="shared" si="0"/>
        <v>0.95928690448668108</v>
      </c>
      <c r="C13">
        <f t="shared" si="1"/>
        <v>0.81234886708212162</v>
      </c>
      <c r="D13">
        <f t="shared" si="2"/>
        <v>0.53607769477591816</v>
      </c>
      <c r="F13" s="2">
        <f t="shared" si="3"/>
        <v>-2.9000000000000001E-2</v>
      </c>
      <c r="G13" s="2">
        <f t="shared" si="4"/>
        <v>5.7613812196565965E-2</v>
      </c>
      <c r="H13" s="2">
        <f t="shared" si="5"/>
        <v>0.32323070465880999</v>
      </c>
      <c r="I13" s="2">
        <f t="shared" si="6"/>
        <v>1.3168969054251238</v>
      </c>
    </row>
    <row r="14" spans="1:9" x14ac:dyDescent="0.2">
      <c r="A14" s="2">
        <v>2.1999999999999999E-2</v>
      </c>
      <c r="B14">
        <f t="shared" si="0"/>
        <v>0.95741054913239454</v>
      </c>
      <c r="C14">
        <f t="shared" si="1"/>
        <v>0.80443515567739532</v>
      </c>
      <c r="D14">
        <f t="shared" si="2"/>
        <v>0.52056279559691698</v>
      </c>
      <c r="F14" s="2">
        <f t="shared" si="3"/>
        <v>-2.8000000000000004E-2</v>
      </c>
      <c r="G14" s="2">
        <f t="shared" si="4"/>
        <v>5.5545130418465059E-2</v>
      </c>
      <c r="H14" s="2">
        <f t="shared" si="5"/>
        <v>0.31034010267378392</v>
      </c>
      <c r="I14" s="2">
        <f t="shared" si="6"/>
        <v>1.2498424052172084</v>
      </c>
    </row>
    <row r="15" spans="1:9" x14ac:dyDescent="0.2">
      <c r="A15" s="2">
        <v>2.3E-2</v>
      </c>
      <c r="B15">
        <f t="shared" si="0"/>
        <v>0.95553969359664204</v>
      </c>
      <c r="C15">
        <f t="shared" si="1"/>
        <v>0.79660616454457722</v>
      </c>
      <c r="D15">
        <f t="shared" si="2"/>
        <v>0.50551144032082351</v>
      </c>
      <c r="F15" s="2">
        <f t="shared" si="3"/>
        <v>-2.7000000000000003E-2</v>
      </c>
      <c r="G15" s="2">
        <f t="shared" si="4"/>
        <v>5.3482512190297919E-2</v>
      </c>
      <c r="H15" s="2">
        <f t="shared" si="5"/>
        <v>0.29758750108444831</v>
      </c>
      <c r="I15" s="2">
        <f t="shared" si="6"/>
        <v>1.1847913150460125</v>
      </c>
    </row>
    <row r="16" spans="1:9" x14ac:dyDescent="0.2">
      <c r="A16" s="2">
        <v>2.4E-2</v>
      </c>
      <c r="B16">
        <f t="shared" si="0"/>
        <v>0.95367431640625</v>
      </c>
      <c r="C16">
        <f t="shared" si="1"/>
        <v>0.78886090522101193</v>
      </c>
      <c r="D16">
        <f t="shared" si="2"/>
        <v>0.49090934652977275</v>
      </c>
      <c r="F16" s="2">
        <f t="shared" si="3"/>
        <v>-2.6000000000000002E-2</v>
      </c>
      <c r="G16" s="2">
        <f t="shared" si="4"/>
        <v>5.1425933837890701E-2</v>
      </c>
      <c r="H16" s="2">
        <f t="shared" si="5"/>
        <v>0.28497128978929492</v>
      </c>
      <c r="I16" s="2">
        <f t="shared" si="6"/>
        <v>1.1216819071245459</v>
      </c>
    </row>
    <row r="17" spans="1:9" x14ac:dyDescent="0.2">
      <c r="A17" s="2">
        <v>2.5000000000000001E-2</v>
      </c>
      <c r="B17">
        <f t="shared" si="0"/>
        <v>0.95181439619274244</v>
      </c>
      <c r="C17">
        <f t="shared" si="1"/>
        <v>0.78119840172572708</v>
      </c>
      <c r="D17">
        <f t="shared" si="2"/>
        <v>0.47674268518097085</v>
      </c>
      <c r="F17" s="2">
        <f t="shared" si="3"/>
        <v>-2.5000000000000001E-2</v>
      </c>
      <c r="G17" s="2">
        <f t="shared" si="4"/>
        <v>4.9375371802498617E-2</v>
      </c>
      <c r="H17" s="2">
        <f t="shared" si="5"/>
        <v>0.27248987901816207</v>
      </c>
      <c r="I17" s="2">
        <f t="shared" si="6"/>
        <v>1.0604544131267497</v>
      </c>
    </row>
    <row r="18" spans="1:9" x14ac:dyDescent="0.2">
      <c r="A18" s="2">
        <v>2.5999999999999999E-2</v>
      </c>
      <c r="B18">
        <f t="shared" si="0"/>
        <v>0.94995991169172667</v>
      </c>
      <c r="C18">
        <f t="shared" si="1"/>
        <v>0.77361769038985317</v>
      </c>
      <c r="D18">
        <f t="shared" si="2"/>
        <v>0.46299806579309793</v>
      </c>
      <c r="F18" s="2">
        <f t="shared" si="3"/>
        <v>-2.4000000000000004E-2</v>
      </c>
      <c r="G18" s="2">
        <f t="shared" si="4"/>
        <v>4.7330802640128726E-2</v>
      </c>
      <c r="H18" s="2">
        <f t="shared" si="5"/>
        <v>0.2601416990560062</v>
      </c>
      <c r="I18" s="2">
        <f t="shared" si="6"/>
        <v>1.0010509601639845</v>
      </c>
    </row>
    <row r="19" spans="1:9" x14ac:dyDescent="0.2">
      <c r="A19" s="2">
        <v>2.7E-2</v>
      </c>
      <c r="B19">
        <f t="shared" si="0"/>
        <v>0.94811084174228655</v>
      </c>
      <c r="C19">
        <f t="shared" si="1"/>
        <v>0.7661178196895273</v>
      </c>
      <c r="D19">
        <f t="shared" si="2"/>
        <v>0.44966252213051966</v>
      </c>
      <c r="F19" s="2">
        <f t="shared" si="3"/>
        <v>-2.3000000000000003E-2</v>
      </c>
      <c r="G19" s="2">
        <f t="shared" si="4"/>
        <v>4.5292203020870996E-2</v>
      </c>
      <c r="H19" s="2">
        <f t="shared" si="5"/>
        <v>0.24792519997071985</v>
      </c>
      <c r="I19" s="2">
        <f t="shared" si="6"/>
        <v>0.94341550891301562</v>
      </c>
    </row>
    <row r="20" spans="1:9" x14ac:dyDescent="0.2">
      <c r="A20" s="2">
        <v>2.8000000000000001E-2</v>
      </c>
      <c r="B20">
        <f t="shared" si="0"/>
        <v>0.94626716528637833</v>
      </c>
      <c r="C20">
        <f t="shared" si="1"/>
        <v>0.75869785008120971</v>
      </c>
      <c r="D20">
        <f t="shared" si="2"/>
        <v>0.43672349836805907</v>
      </c>
      <c r="F20" s="2">
        <f t="shared" si="3"/>
        <v>-2.2000000000000002E-2</v>
      </c>
      <c r="G20" s="2">
        <f t="shared" si="4"/>
        <v>4.3259549728232184E-2</v>
      </c>
      <c r="H20" s="2">
        <f t="shared" si="5"/>
        <v>0.23583885134487939</v>
      </c>
      <c r="I20" s="2">
        <f t="shared" si="6"/>
        <v>0.88749379382095583</v>
      </c>
    </row>
    <row r="21" spans="1:9" x14ac:dyDescent="0.2">
      <c r="A21" s="2">
        <v>2.9000000000000001E-2</v>
      </c>
      <c r="B21">
        <f t="shared" si="0"/>
        <v>0.9444288613682319</v>
      </c>
      <c r="C21">
        <f t="shared" si="1"/>
        <v>0.75135685383940576</v>
      </c>
      <c r="D21">
        <f t="shared" si="2"/>
        <v>0.42416883571980463</v>
      </c>
      <c r="F21" s="2">
        <f t="shared" si="3"/>
        <v>-2.1000000000000001E-2</v>
      </c>
      <c r="G21" s="2">
        <f t="shared" si="4"/>
        <v>4.1232819658475743E-2</v>
      </c>
      <c r="H21" s="2">
        <f t="shared" si="5"/>
        <v>0.22388114201141154</v>
      </c>
      <c r="I21" s="2">
        <f t="shared" si="6"/>
        <v>0.83323326531574371</v>
      </c>
    </row>
    <row r="22" spans="1:9" x14ac:dyDescent="0.2">
      <c r="A22" s="2">
        <v>0.03</v>
      </c>
      <c r="B22">
        <f t="shared" si="0"/>
        <v>0.94259590913375435</v>
      </c>
      <c r="C22">
        <f t="shared" si="1"/>
        <v>0.74409391489672516</v>
      </c>
      <c r="D22">
        <f t="shared" si="2"/>
        <v>0.41198675951590691</v>
      </c>
      <c r="F22" s="2">
        <f t="shared" si="3"/>
        <v>-2.0000000000000004E-2</v>
      </c>
      <c r="G22" s="2">
        <f t="shared" si="4"/>
        <v>3.9211989819964245E-2</v>
      </c>
      <c r="H22" s="2">
        <f t="shared" si="5"/>
        <v>0.21205057979306649</v>
      </c>
      <c r="I22" s="2">
        <f t="shared" si="6"/>
        <v>0.7805830339528036</v>
      </c>
    </row>
    <row r="23" spans="1:9" x14ac:dyDescent="0.2">
      <c r="A23" s="2">
        <v>3.1E-2</v>
      </c>
      <c r="B23">
        <f t="shared" si="0"/>
        <v>0.94076828782993938</v>
      </c>
      <c r="C23">
        <f t="shared" si="1"/>
        <v>0.73690812868627109</v>
      </c>
      <c r="D23">
        <f t="shared" si="2"/>
        <v>0.400165866711992</v>
      </c>
      <c r="F23" s="2">
        <f t="shared" si="3"/>
        <v>-1.9000000000000003E-2</v>
      </c>
      <c r="G23" s="2">
        <f t="shared" si="4"/>
        <v>3.7197037332508238E-2</v>
      </c>
      <c r="H23" s="2">
        <f t="shared" si="5"/>
        <v>0.20034569124568641</v>
      </c>
      <c r="I23" s="2">
        <f t="shared" si="6"/>
        <v>0.72949381643145017</v>
      </c>
    </row>
    <row r="24" spans="1:9" x14ac:dyDescent="0.2">
      <c r="A24" s="2">
        <v>3.2000000000000001E-2</v>
      </c>
      <c r="B24">
        <f t="shared" si="0"/>
        <v>0.9389459768042786</v>
      </c>
      <c r="C24">
        <f t="shared" si="1"/>
        <v>0.7297986019863002</v>
      </c>
      <c r="D24">
        <f t="shared" si="2"/>
        <v>0.38869511381626942</v>
      </c>
      <c r="F24" s="2">
        <f t="shared" si="3"/>
        <v>-1.8000000000000002E-2</v>
      </c>
      <c r="G24" s="2">
        <f t="shared" si="4"/>
        <v>3.5187939426717239E-2</v>
      </c>
      <c r="H24" s="2">
        <f t="shared" si="5"/>
        <v>0.18876502140517307</v>
      </c>
      <c r="I24" s="2">
        <f t="shared" si="6"/>
        <v>0.67991788341654469</v>
      </c>
    </row>
    <row r="25" spans="1:9" x14ac:dyDescent="0.2">
      <c r="A25" s="2">
        <v>3.3000000000000002E-2</v>
      </c>
      <c r="B25">
        <f t="shared" si="0"/>
        <v>0.93712895550418029</v>
      </c>
      <c r="C25">
        <f t="shared" si="1"/>
        <v>0.72276445276713863</v>
      </c>
      <c r="D25">
        <f t="shared" si="2"/>
        <v>0.37756380522001215</v>
      </c>
      <c r="F25" s="2">
        <f t="shared" si="3"/>
        <v>-1.7000000000000001E-2</v>
      </c>
      <c r="G25" s="2">
        <f t="shared" si="4"/>
        <v>3.3184673443358847E-2</v>
      </c>
      <c r="H25" s="2">
        <f t="shared" si="5"/>
        <v>0.17730713353813007</v>
      </c>
      <c r="I25" s="2">
        <f t="shared" si="6"/>
        <v>0.63180900910350146</v>
      </c>
    </row>
    <row r="26" spans="1:9" x14ac:dyDescent="0.2">
      <c r="A26" s="2">
        <v>3.4000000000000002E-2</v>
      </c>
      <c r="B26">
        <f t="shared" si="0"/>
        <v>0.93531720347638703</v>
      </c>
      <c r="C26">
        <f t="shared" si="1"/>
        <v>0.71580481004029561</v>
      </c>
      <c r="D26">
        <f t="shared" si="2"/>
        <v>0.36676158191752734</v>
      </c>
      <c r="F26" s="2">
        <f t="shared" si="3"/>
        <v>-1.6E-2</v>
      </c>
      <c r="G26" s="2">
        <f t="shared" si="4"/>
        <v>3.1187216832716771E-2</v>
      </c>
      <c r="H26" s="2">
        <f t="shared" si="5"/>
        <v>0.16597060889608478</v>
      </c>
      <c r="I26" s="2">
        <f t="shared" si="6"/>
        <v>0.58512242246665247</v>
      </c>
    </row>
    <row r="27" spans="1:9" x14ac:dyDescent="0.2">
      <c r="A27" s="2">
        <v>3.5000000000000003E-2</v>
      </c>
      <c r="B27">
        <f t="shared" si="0"/>
        <v>0.93351070036640305</v>
      </c>
      <c r="C27">
        <f t="shared" si="1"/>
        <v>0.70891881370977217</v>
      </c>
      <c r="D27">
        <f t="shared" si="2"/>
        <v>0.35627841060230236</v>
      </c>
      <c r="F27" s="2">
        <f t="shared" si="3"/>
        <v>-1.4999999999999999E-2</v>
      </c>
      <c r="G27" s="2">
        <f t="shared" si="4"/>
        <v>2.9195547153959434E-2</v>
      </c>
      <c r="H27" s="2">
        <f t="shared" si="5"/>
        <v>0.15475404647328594</v>
      </c>
      <c r="I27" s="2">
        <f t="shared" si="6"/>
        <v>0.53981476013341778</v>
      </c>
    </row>
    <row r="28" spans="1:9" x14ac:dyDescent="0.2">
      <c r="A28" s="2">
        <v>3.5999999999999997E-2</v>
      </c>
      <c r="B28">
        <f t="shared" si="0"/>
        <v>0.93170942591792005</v>
      </c>
      <c r="C28">
        <f t="shared" si="1"/>
        <v>0.70210561442549313</v>
      </c>
      <c r="D28">
        <f t="shared" si="2"/>
        <v>0.3461045731263811</v>
      </c>
      <c r="F28" s="2">
        <f t="shared" si="3"/>
        <v>-1.4000000000000005E-2</v>
      </c>
      <c r="G28" s="2">
        <f t="shared" si="4"/>
        <v>2.7209642074506935E-2</v>
      </c>
      <c r="H28" s="2">
        <f t="shared" si="5"/>
        <v>0.14365606276795992</v>
      </c>
      <c r="I28" s="2">
        <f t="shared" si="6"/>
        <v>0.49584402082833773</v>
      </c>
    </row>
    <row r="29" spans="1:9" x14ac:dyDescent="0.2">
      <c r="A29" s="2">
        <v>3.6999999999999998E-2</v>
      </c>
      <c r="B29">
        <f t="shared" si="0"/>
        <v>0.92991335997225155</v>
      </c>
      <c r="C29">
        <f t="shared" si="1"/>
        <v>0.69536437343887003</v>
      </c>
      <c r="D29">
        <f t="shared" si="2"/>
        <v>0.3362306563105939</v>
      </c>
      <c r="F29" s="2">
        <f t="shared" si="3"/>
        <v>-1.3000000000000005E-2</v>
      </c>
      <c r="G29" s="2">
        <f t="shared" si="4"/>
        <v>2.522947936940741E-2</v>
      </c>
      <c r="H29" s="2">
        <f t="shared" si="5"/>
        <v>0.13267529154703769</v>
      </c>
      <c r="I29" s="2">
        <f t="shared" si="6"/>
        <v>0.45316952133347438</v>
      </c>
    </row>
    <row r="30" spans="1:9" x14ac:dyDescent="0.2">
      <c r="A30" s="2">
        <v>3.7999999999999999E-2</v>
      </c>
      <c r="B30">
        <f t="shared" si="0"/>
        <v>0.9281224824677663</v>
      </c>
      <c r="C30">
        <f t="shared" si="1"/>
        <v>0.68869426246042242</v>
      </c>
      <c r="D30">
        <f t="shared" si="2"/>
        <v>0.32664754209358454</v>
      </c>
      <c r="F30" s="2">
        <f t="shared" si="3"/>
        <v>-1.2000000000000004E-2</v>
      </c>
      <c r="G30" s="2">
        <f t="shared" si="4"/>
        <v>2.3255036920712416E-2</v>
      </c>
      <c r="H30" s="2">
        <f t="shared" si="5"/>
        <v>0.12181038361423516</v>
      </c>
      <c r="I30" s="2">
        <f t="shared" si="6"/>
        <v>0.41175185391307284</v>
      </c>
    </row>
    <row r="31" spans="1:9" x14ac:dyDescent="0.2">
      <c r="A31" s="2">
        <v>3.9E-2</v>
      </c>
      <c r="B31">
        <f t="shared" si="0"/>
        <v>0.92633677343933118</v>
      </c>
      <c r="C31">
        <f t="shared" si="1"/>
        <v>0.68209446351946734</v>
      </c>
      <c r="D31">
        <f t="shared" si="2"/>
        <v>0.31734639800811654</v>
      </c>
      <c r="F31" s="2">
        <f t="shared" si="3"/>
        <v>-1.1000000000000003E-2</v>
      </c>
      <c r="G31" s="2">
        <f t="shared" si="4"/>
        <v>2.1286292716862706E-2</v>
      </c>
      <c r="H31" s="2">
        <f t="shared" si="5"/>
        <v>0.11106000658150197</v>
      </c>
      <c r="I31" s="2">
        <f t="shared" si="6"/>
        <v>0.3715528451527067</v>
      </c>
    </row>
    <row r="32" spans="1:9" x14ac:dyDescent="0.2">
      <c r="A32" s="2">
        <v>0.04</v>
      </c>
      <c r="B32">
        <f t="shared" si="0"/>
        <v>0.92455621301775137</v>
      </c>
      <c r="C32">
        <f t="shared" si="1"/>
        <v>0.67556416882579851</v>
      </c>
      <c r="D32">
        <f t="shared" si="2"/>
        <v>0.30831866797342034</v>
      </c>
      <c r="F32" s="2">
        <f t="shared" si="3"/>
        <v>-1.0000000000000002E-2</v>
      </c>
      <c r="G32" s="2">
        <f t="shared" si="4"/>
        <v>1.9323224852070962E-2</v>
      </c>
      <c r="H32" s="2">
        <f t="shared" si="5"/>
        <v>0.10042284464371157</v>
      </c>
      <c r="I32" s="2">
        <f t="shared" si="6"/>
        <v>0.33253551616433286</v>
      </c>
    </row>
    <row r="33" spans="1:9" x14ac:dyDescent="0.2">
      <c r="A33" s="2">
        <v>4.1000000000000002E-2</v>
      </c>
      <c r="B33">
        <f t="shared" si="0"/>
        <v>0.92278078142922138</v>
      </c>
      <c r="C33">
        <f t="shared" si="1"/>
        <v>0.66910258063338013</v>
      </c>
      <c r="D33">
        <f t="shared" si="2"/>
        <v>0.29955606339288027</v>
      </c>
      <c r="F33" s="2">
        <f t="shared" si="3"/>
        <v>-9.0000000000000011E-3</v>
      </c>
      <c r="G33" s="2">
        <f t="shared" si="4"/>
        <v>1.7365811525716639E-2</v>
      </c>
      <c r="H33" s="2">
        <f t="shared" si="5"/>
        <v>8.9897598356632719E-2</v>
      </c>
      <c r="I33" s="2">
        <f t="shared" si="6"/>
        <v>0.29466404411100744</v>
      </c>
    </row>
    <row r="34" spans="1:9" x14ac:dyDescent="0.2">
      <c r="A34" s="2">
        <v>4.2000000000000003E-2</v>
      </c>
      <c r="B34">
        <f t="shared" si="0"/>
        <v>0.92101045899477219</v>
      </c>
      <c r="C34">
        <f t="shared" si="1"/>
        <v>0.66270891110596175</v>
      </c>
      <c r="D34">
        <f t="shared" si="2"/>
        <v>0.29105055454657303</v>
      </c>
      <c r="F34" s="2">
        <f t="shared" si="3"/>
        <v>-8.0000000000000002E-3</v>
      </c>
      <c r="G34" s="2">
        <f t="shared" si="4"/>
        <v>1.5414031041736408E-2</v>
      </c>
      <c r="H34" s="2">
        <f t="shared" si="5"/>
        <v>7.9482984418030256E-2</v>
      </c>
      <c r="I34" s="2">
        <f t="shared" si="6"/>
        <v>0.25790372500593334</v>
      </c>
    </row>
    <row r="35" spans="1:9" x14ac:dyDescent="0.2">
      <c r="A35" s="2">
        <v>4.2999999999999997E-2</v>
      </c>
      <c r="B35">
        <f t="shared" si="0"/>
        <v>0.91924522612972959</v>
      </c>
      <c r="C35">
        <f t="shared" si="1"/>
        <v>0.65638238218464806</v>
      </c>
      <c r="D35">
        <f t="shared" si="2"/>
        <v>0.28279436226870253</v>
      </c>
      <c r="F35" s="2">
        <f t="shared" si="3"/>
        <v>-7.0000000000000062E-3</v>
      </c>
      <c r="G35" s="2">
        <f t="shared" si="4"/>
        <v>1.3467861808026943E-2</v>
      </c>
      <c r="H35" s="2">
        <f t="shared" si="5"/>
        <v>6.9177735451950301E-2</v>
      </c>
      <c r="I35" s="2">
        <f t="shared" si="6"/>
        <v>0.22222093774281315</v>
      </c>
    </row>
    <row r="36" spans="1:9" x14ac:dyDescent="0.2">
      <c r="A36" s="2">
        <v>4.3999999999999997E-2</v>
      </c>
      <c r="B36">
        <f t="shared" si="0"/>
        <v>0.91748506334316871</v>
      </c>
      <c r="C36">
        <f t="shared" si="1"/>
        <v>0.65012222545733589</v>
      </c>
      <c r="D36">
        <f t="shared" si="2"/>
        <v>0.27477994990017091</v>
      </c>
      <c r="F36" s="2">
        <f t="shared" si="3"/>
        <v>-6.0000000000000053E-3</v>
      </c>
      <c r="G36" s="2">
        <f t="shared" si="4"/>
        <v>1.1527282335843572E-2</v>
      </c>
      <c r="H36" s="2">
        <f t="shared" si="5"/>
        <v>5.8980599796046855E-2</v>
      </c>
      <c r="I36" s="2">
        <f t="shared" si="6"/>
        <v>0.18758310931532474</v>
      </c>
    </row>
    <row r="37" spans="1:9" x14ac:dyDescent="0.2">
      <c r="A37" s="2">
        <v>4.4999999999999998E-2</v>
      </c>
      <c r="B37">
        <f t="shared" si="0"/>
        <v>0.91572995123738021</v>
      </c>
      <c r="C37">
        <f t="shared" si="1"/>
        <v>0.64392768203004325</v>
      </c>
      <c r="D37">
        <f t="shared" si="2"/>
        <v>0.26700001550700303</v>
      </c>
      <c r="F37" s="2">
        <f t="shared" si="3"/>
        <v>-5.0000000000000044E-3</v>
      </c>
      <c r="G37" s="2">
        <f t="shared" si="4"/>
        <v>9.5922712392117592E-3</v>
      </c>
      <c r="H37" s="2">
        <f t="shared" si="5"/>
        <v>4.8890341291990352E-2</v>
      </c>
      <c r="I37" s="2">
        <f t="shared" si="6"/>
        <v>0.15395868118560044</v>
      </c>
    </row>
    <row r="38" spans="1:9" x14ac:dyDescent="0.2">
      <c r="A38" s="2">
        <v>4.5999999999999999E-2</v>
      </c>
      <c r="B38">
        <f t="shared" si="0"/>
        <v>0.91397987050733187</v>
      </c>
      <c r="C38">
        <f t="shared" si="1"/>
        <v>0.63779800240005025</v>
      </c>
      <c r="D38">
        <f t="shared" si="2"/>
        <v>0.25944748435553611</v>
      </c>
      <c r="F38" s="2">
        <f t="shared" si="3"/>
        <v>-4.0000000000000036E-3</v>
      </c>
      <c r="G38" s="2">
        <f t="shared" si="4"/>
        <v>7.6628072343334613E-3</v>
      </c>
      <c r="H38" s="2">
        <f t="shared" si="5"/>
        <v>3.890573907882762E-2</v>
      </c>
      <c r="I38" s="2">
        <f t="shared" si="6"/>
        <v>0.12131707676243013</v>
      </c>
    </row>
    <row r="39" spans="1:9" x14ac:dyDescent="0.2">
      <c r="A39" s="2">
        <v>4.7E-2</v>
      </c>
      <c r="B39">
        <f t="shared" si="0"/>
        <v>0.91223480194014117</v>
      </c>
      <c r="C39">
        <f t="shared" si="1"/>
        <v>0.631732446330875</v>
      </c>
      <c r="D39">
        <f t="shared" si="2"/>
        <v>0.25211550163573265</v>
      </c>
      <c r="F39" s="2">
        <f t="shared" si="3"/>
        <v>-3.0000000000000027E-3</v>
      </c>
      <c r="G39" s="2">
        <f t="shared" si="4"/>
        <v>5.7388691390057147E-3</v>
      </c>
      <c r="H39" s="2">
        <f t="shared" si="5"/>
        <v>2.9025587389330757E-2</v>
      </c>
      <c r="I39" s="2">
        <f t="shared" si="6"/>
        <v>8.9628669951839171E-2</v>
      </c>
    </row>
    <row r="40" spans="1:9" x14ac:dyDescent="0.2">
      <c r="A40" s="2">
        <v>4.8000000000000001E-2</v>
      </c>
      <c r="B40">
        <f t="shared" si="0"/>
        <v>0.91049472641454443</v>
      </c>
      <c r="C40">
        <f t="shared" si="1"/>
        <v>0.62573028272900444</v>
      </c>
      <c r="D40">
        <f t="shared" si="2"/>
        <v>0.24499742542414174</v>
      </c>
      <c r="F40" s="2">
        <f t="shared" si="3"/>
        <v>-2.0000000000000018E-3</v>
      </c>
      <c r="G40" s="2">
        <f t="shared" si="4"/>
        <v>3.8204358720353082E-3</v>
      </c>
      <c r="H40" s="2">
        <f t="shared" si="5"/>
        <v>1.9248695349204668E-2</v>
      </c>
      <c r="I40" s="2">
        <f t="shared" si="6"/>
        <v>5.886475474341251E-2</v>
      </c>
    </row>
    <row r="41" spans="1:9" x14ac:dyDescent="0.2">
      <c r="A41" s="2">
        <v>4.9000000000000002E-2</v>
      </c>
      <c r="B41">
        <f t="shared" si="0"/>
        <v>0.90875962490037721</v>
      </c>
      <c r="C41">
        <f t="shared" si="1"/>
        <v>0.61979078952240962</v>
      </c>
      <c r="D41">
        <f t="shared" si="2"/>
        <v>0.23808681987847025</v>
      </c>
      <c r="F41" s="2">
        <f t="shared" si="3"/>
        <v>-1.0000000000000009E-3</v>
      </c>
      <c r="G41" s="2">
        <f t="shared" si="4"/>
        <v>1.907486452665942E-3</v>
      </c>
      <c r="H41" s="2">
        <f t="shared" si="5"/>
        <v>9.5738867792012593E-3</v>
      </c>
      <c r="I41" s="2">
        <f t="shared" si="6"/>
        <v>2.8997515797623708E-2</v>
      </c>
    </row>
    <row r="42" spans="1:9" x14ac:dyDescent="0.2">
      <c r="A42" s="2">
        <v>0.05</v>
      </c>
      <c r="B42">
        <f t="shared" si="0"/>
        <v>0.90702947845804982</v>
      </c>
      <c r="C42">
        <f t="shared" si="1"/>
        <v>0.61391325354075932</v>
      </c>
      <c r="D42">
        <f t="shared" si="2"/>
        <v>0.23137744865585813</v>
      </c>
      <c r="F42" s="2">
        <f t="shared" si="3"/>
        <v>0</v>
      </c>
      <c r="G42" s="2">
        <f t="shared" si="4"/>
        <v>0</v>
      </c>
      <c r="H42" s="2">
        <f t="shared" si="5"/>
        <v>0</v>
      </c>
      <c r="I42" s="2">
        <f t="shared" si="6"/>
        <v>0</v>
      </c>
    </row>
    <row r="43" spans="1:9" x14ac:dyDescent="0.2">
      <c r="A43" s="2">
        <v>5.0999999999999997E-2</v>
      </c>
      <c r="B43">
        <f t="shared" si="0"/>
        <v>0.90530426823803356</v>
      </c>
      <c r="C43">
        <f t="shared" si="1"/>
        <v>0.60809697039736066</v>
      </c>
      <c r="D43">
        <f t="shared" si="2"/>
        <v>0.22486326854736408</v>
      </c>
      <c r="F43" s="2">
        <f t="shared" si="3"/>
        <v>9.9999999999999395E-4</v>
      </c>
      <c r="G43" s="2">
        <f t="shared" si="4"/>
        <v>-1.9020442675679269E-3</v>
      </c>
      <c r="H43" s="2">
        <f t="shared" si="5"/>
        <v>-9.4741123600982843E-3</v>
      </c>
      <c r="I43" s="2">
        <f t="shared" si="6"/>
        <v>-2.8153911050263998E-2</v>
      </c>
    </row>
    <row r="44" spans="1:9" x14ac:dyDescent="0.2">
      <c r="A44" s="2">
        <v>5.1999999999999998E-2</v>
      </c>
      <c r="B44">
        <f t="shared" si="0"/>
        <v>0.90358397548034508</v>
      </c>
      <c r="C44">
        <f t="shared" si="1"/>
        <v>0.60234124437275971</v>
      </c>
      <c r="D44">
        <f t="shared" si="2"/>
        <v>0.21853842332131976</v>
      </c>
      <c r="F44" s="2">
        <f t="shared" si="3"/>
        <v>1.9999999999999948E-3</v>
      </c>
      <c r="G44" s="2">
        <f t="shared" si="4"/>
        <v>-3.7986670329194757E-3</v>
      </c>
      <c r="H44" s="2">
        <f t="shared" si="5"/>
        <v>-1.8849583554773855E-2</v>
      </c>
      <c r="I44" s="2">
        <f t="shared" si="6"/>
        <v>-5.5489527648974309E-2</v>
      </c>
    </row>
    <row r="45" spans="1:9" x14ac:dyDescent="0.2">
      <c r="A45" s="2">
        <v>5.2999999999999999E-2</v>
      </c>
      <c r="B45">
        <f t="shared" si="0"/>
        <v>0.90186858151403904</v>
      </c>
      <c r="C45">
        <f t="shared" si="1"/>
        <v>0.59664538830000458</v>
      </c>
      <c r="D45">
        <f t="shared" si="2"/>
        <v>0.21239723776853561</v>
      </c>
      <c r="F45" s="2">
        <f t="shared" si="3"/>
        <v>2.9999999999999957E-3</v>
      </c>
      <c r="G45" s="2">
        <f t="shared" si="4"/>
        <v>-5.68988888077189E-3</v>
      </c>
      <c r="H45" s="2">
        <f t="shared" si="5"/>
        <v>-2.8127532906582351E-2</v>
      </c>
      <c r="I45" s="2">
        <f t="shared" si="6"/>
        <v>-8.2031377723215157E-2</v>
      </c>
    </row>
    <row r="46" spans="1:9" x14ac:dyDescent="0.2">
      <c r="A46" s="2">
        <v>5.3999999999999999E-2</v>
      </c>
      <c r="B46">
        <f t="shared" si="0"/>
        <v>0.90015806775669804</v>
      </c>
      <c r="C46">
        <f t="shared" si="1"/>
        <v>0.59100872345152133</v>
      </c>
      <c r="D46">
        <f t="shared" si="2"/>
        <v>0.20643421194253592</v>
      </c>
      <c r="F46" s="2">
        <f t="shared" si="3"/>
        <v>3.9999999999999966E-3</v>
      </c>
      <c r="G46" s="2">
        <f t="shared" si="4"/>
        <v>-7.5757302982403345E-3</v>
      </c>
      <c r="H46" s="2">
        <f t="shared" si="5"/>
        <v>-3.7309065991221989E-2</v>
      </c>
      <c r="I46" s="2">
        <f t="shared" si="6"/>
        <v>-0.10780323172472102</v>
      </c>
    </row>
    <row r="47" spans="1:9" x14ac:dyDescent="0.2">
      <c r="A47" s="2">
        <v>5.5E-2</v>
      </c>
      <c r="B47">
        <f t="shared" si="0"/>
        <v>0.89845241571393286</v>
      </c>
      <c r="C47">
        <f t="shared" si="1"/>
        <v>0.58543057942760712</v>
      </c>
      <c r="D47">
        <f t="shared" si="2"/>
        <v>0.20064401558828671</v>
      </c>
      <c r="F47" s="2">
        <f t="shared" si="3"/>
        <v>4.9999999999999975E-3</v>
      </c>
      <c r="G47" s="2">
        <f t="shared" si="4"/>
        <v>-9.4562116753889487E-3</v>
      </c>
      <c r="H47" s="2">
        <f t="shared" si="5"/>
        <v>-4.639527481916654E-2</v>
      </c>
      <c r="I47" s="2">
        <f t="shared" si="6"/>
        <v>-0.13282812670859356</v>
      </c>
    </row>
    <row r="48" spans="1:9" x14ac:dyDescent="0.2">
      <c r="A48" s="2">
        <v>5.6000000000000001E-2</v>
      </c>
      <c r="B48">
        <f t="shared" si="0"/>
        <v>0.89675160697887957</v>
      </c>
      <c r="C48">
        <f t="shared" si="1"/>
        <v>0.57991029404648564</v>
      </c>
      <c r="D48">
        <f t="shared" si="2"/>
        <v>0.19502148275304648</v>
      </c>
      <c r="F48" s="2">
        <f t="shared" si="3"/>
        <v>5.9999999999999984E-3</v>
      </c>
      <c r="G48" s="2">
        <f t="shared" si="4"/>
        <v>-1.1331353305785205E-2</v>
      </c>
      <c r="H48" s="2">
        <f t="shared" si="5"/>
        <v>-5.5387238014753384E-2</v>
      </c>
      <c r="I48" s="2">
        <f t="shared" si="6"/>
        <v>-0.15712838962489428</v>
      </c>
    </row>
    <row r="49" spans="1:9" x14ac:dyDescent="0.2">
      <c r="A49" s="2">
        <v>5.7000000000000002E-2</v>
      </c>
      <c r="B49">
        <f t="shared" si="0"/>
        <v>0.89505562323170573</v>
      </c>
      <c r="C49">
        <f t="shared" si="1"/>
        <v>0.57444721323592918</v>
      </c>
      <c r="D49">
        <f t="shared" si="2"/>
        <v>0.18956160657325169</v>
      </c>
      <c r="F49" s="2">
        <f t="shared" si="3"/>
        <v>6.9999999999999993E-3</v>
      </c>
      <c r="G49" s="2">
        <f t="shared" si="4"/>
        <v>-1.3201175387044357E-2</v>
      </c>
      <c r="H49" s="2">
        <f t="shared" si="5"/>
        <v>-6.4286020992719753E-2</v>
      </c>
      <c r="I49" s="2">
        <f t="shared" si="6"/>
        <v>-0.18072565984942512</v>
      </c>
    </row>
    <row r="50" spans="1:9" x14ac:dyDescent="0.2">
      <c r="A50" s="2">
        <v>5.8000000000000003E-2</v>
      </c>
      <c r="B50">
        <f t="shared" si="0"/>
        <v>0.89336444623911437</v>
      </c>
      <c r="C50">
        <f t="shared" si="1"/>
        <v>0.56904069092639809</v>
      </c>
      <c r="D50">
        <f t="shared" si="2"/>
        <v>0.18425953423149979</v>
      </c>
      <c r="F50" s="2">
        <f t="shared" si="3"/>
        <v>8.0000000000000002E-3</v>
      </c>
      <c r="G50" s="2">
        <f t="shared" si="4"/>
        <v>-1.5065698021376332E-2</v>
      </c>
      <c r="H50" s="2">
        <f t="shared" si="5"/>
        <v>-7.3092676132267317E-2</v>
      </c>
      <c r="I50" s="2">
        <f t="shared" si="6"/>
        <v>-0.20364091097935694</v>
      </c>
    </row>
    <row r="51" spans="1:9" x14ac:dyDescent="0.2">
      <c r="A51" s="2">
        <v>5.8999999999999997E-2</v>
      </c>
      <c r="B51">
        <f t="shared" si="0"/>
        <v>0.89167805785385579</v>
      </c>
      <c r="C51">
        <f t="shared" si="1"/>
        <v>0.56369008894569872</v>
      </c>
      <c r="D51">
        <f t="shared" si="2"/>
        <v>0.17911056207795337</v>
      </c>
      <c r="F51" s="2">
        <f t="shared" si="3"/>
        <v>8.9999999999999941E-3</v>
      </c>
      <c r="G51" s="2">
        <f t="shared" si="4"/>
        <v>-1.6924941216123923E-2</v>
      </c>
      <c r="H51" s="2">
        <f t="shared" si="5"/>
        <v>-8.1808242948653256E-2</v>
      </c>
      <c r="I51" s="2">
        <f t="shared" si="6"/>
        <v>-0.22589447191824</v>
      </c>
    </row>
    <row r="52" spans="1:9" x14ac:dyDescent="0.2">
      <c r="A52" s="2">
        <v>0.06</v>
      </c>
      <c r="B52">
        <f t="shared" si="0"/>
        <v>0.88999644001423983</v>
      </c>
      <c r="C52">
        <f t="shared" si="1"/>
        <v>0.55839477691511785</v>
      </c>
      <c r="D52">
        <f t="shared" si="2"/>
        <v>0.17411013091063426</v>
      </c>
      <c r="F52" s="2">
        <f t="shared" si="3"/>
        <v>9.999999999999995E-3</v>
      </c>
      <c r="G52" s="2">
        <f t="shared" si="4"/>
        <v>-1.8778924884300514E-2</v>
      </c>
      <c r="H52" s="2">
        <f t="shared" si="5"/>
        <v>-9.0433748262376365E-2</v>
      </c>
      <c r="I52" s="2">
        <f t="shared" si="6"/>
        <v>-0.24750604727430053</v>
      </c>
    </row>
    <row r="53" spans="1:9" x14ac:dyDescent="0.2">
      <c r="A53" s="2">
        <v>6.0999999999999999E-2</v>
      </c>
      <c r="B53">
        <f t="shared" si="0"/>
        <v>0.8883195747436532</v>
      </c>
      <c r="C53">
        <f t="shared" si="1"/>
        <v>0.55315413214702569</v>
      </c>
      <c r="D53">
        <f t="shared" si="2"/>
        <v>0.1692538214093075</v>
      </c>
      <c r="F53" s="2">
        <f t="shared" si="3"/>
        <v>1.0999999999999996E-2</v>
      </c>
      <c r="G53" s="2">
        <f t="shared" si="4"/>
        <v>-2.0627668845122279E-2</v>
      </c>
      <c r="H53" s="2">
        <f t="shared" si="5"/>
        <v>-9.8970206365971009E-2</v>
      </c>
      <c r="I53" s="2">
        <f t="shared" si="6"/>
        <v>-0.26849473709493143</v>
      </c>
    </row>
    <row r="54" spans="1:9" x14ac:dyDescent="0.2">
      <c r="A54" s="2">
        <v>6.2E-2</v>
      </c>
      <c r="B54">
        <f t="shared" si="0"/>
        <v>0.88664744415007746</v>
      </c>
      <c r="C54">
        <f t="shared" si="1"/>
        <v>0.54796753954391031</v>
      </c>
      <c r="D54">
        <f t="shared" si="2"/>
        <v>0.16453734971780104</v>
      </c>
      <c r="F54" s="2">
        <f t="shared" si="3"/>
        <v>1.1999999999999997E-2</v>
      </c>
      <c r="G54" s="2">
        <f t="shared" si="4"/>
        <v>-2.2471192824539531E-2</v>
      </c>
      <c r="H54" s="2">
        <f t="shared" si="5"/>
        <v>-0.10741861918846927</v>
      </c>
      <c r="I54" s="2">
        <f t="shared" si="6"/>
        <v>-0.28887905595965174</v>
      </c>
    </row>
    <row r="55" spans="1:9" x14ac:dyDescent="0.2">
      <c r="A55" s="2">
        <v>6.3E-2</v>
      </c>
      <c r="B55">
        <f t="shared" si="0"/>
        <v>0.88498003042561357</v>
      </c>
      <c r="C55">
        <f t="shared" si="1"/>
        <v>0.54283439149884227</v>
      </c>
      <c r="D55">
        <f t="shared" si="2"/>
        <v>0.15995656316982457</v>
      </c>
      <c r="F55" s="2">
        <f t="shared" si="3"/>
        <v>1.2999999999999998E-2</v>
      </c>
      <c r="G55" s="2">
        <f t="shared" si="4"/>
        <v>-2.4309516455760963E-2</v>
      </c>
      <c r="H55" s="2">
        <f t="shared" si="5"/>
        <v>-0.11577997645753373</v>
      </c>
      <c r="I55" s="2">
        <f t="shared" si="6"/>
        <v>-0.30867695145287138</v>
      </c>
    </row>
    <row r="56" spans="1:9" x14ac:dyDescent="0.2">
      <c r="A56" s="2">
        <v>6.4000000000000001E-2</v>
      </c>
      <c r="B56">
        <f t="shared" si="0"/>
        <v>0.88331731584600581</v>
      </c>
      <c r="C56">
        <f t="shared" si="1"/>
        <v>0.53775408779732348</v>
      </c>
      <c r="D56">
        <f t="shared" si="2"/>
        <v>0.1555074361534721</v>
      </c>
      <c r="F56" s="2">
        <f t="shared" si="3"/>
        <v>1.3999999999999999E-2</v>
      </c>
      <c r="G56" s="2">
        <f t="shared" si="4"/>
        <v>-2.6142659279778522E-2</v>
      </c>
      <c r="H56" s="2">
        <f t="shared" si="5"/>
        <v>-0.12405525585933523</v>
      </c>
      <c r="I56" s="2">
        <f t="shared" si="6"/>
        <v>-0.32790582203727275</v>
      </c>
    </row>
    <row r="57" spans="1:9" x14ac:dyDescent="0.2">
      <c r="A57" s="2">
        <v>6.5000000000000002E-2</v>
      </c>
      <c r="B57">
        <f t="shared" si="0"/>
        <v>0.88165928277017358</v>
      </c>
      <c r="C57">
        <f t="shared" si="1"/>
        <v>0.53272603552052888</v>
      </c>
      <c r="D57">
        <f t="shared" si="2"/>
        <v>0.15118606610981289</v>
      </c>
      <c r="F57" s="2">
        <f t="shared" si="3"/>
        <v>1.4999999999999999E-2</v>
      </c>
      <c r="G57" s="2">
        <f t="shared" si="4"/>
        <v>-2.7970640745883558E-2</v>
      </c>
      <c r="H57" s="2">
        <f t="shared" si="5"/>
        <v>-0.13224542319616203</v>
      </c>
      <c r="I57" s="2">
        <f t="shared" si="6"/>
        <v>-0.34658253434767017</v>
      </c>
    </row>
    <row r="58" spans="1:9" x14ac:dyDescent="0.2">
      <c r="A58" s="2">
        <v>6.6000000000000003E-2</v>
      </c>
      <c r="B58">
        <f t="shared" si="0"/>
        <v>0.88000591363973957</v>
      </c>
      <c r="C58">
        <f t="shared" si="1"/>
        <v>0.52774964894988263</v>
      </c>
      <c r="D58">
        <f t="shared" si="2"/>
        <v>0.14698866966106819</v>
      </c>
      <c r="F58" s="2">
        <f t="shared" si="3"/>
        <v>1.6E-2</v>
      </c>
      <c r="G58" s="2">
        <f t="shared" si="4"/>
        <v>-2.9793480212187057E-2</v>
      </c>
      <c r="H58" s="2">
        <f t="shared" si="5"/>
        <v>-0.14035143254185514</v>
      </c>
      <c r="I58" s="2">
        <f t="shared" si="6"/>
        <v>-0.36472343992480682</v>
      </c>
    </row>
    <row r="59" spans="1:9" x14ac:dyDescent="0.2">
      <c r="A59" s="2">
        <v>6.7000000000000004E-2</v>
      </c>
      <c r="B59">
        <f t="shared" si="0"/>
        <v>0.87835719097856912</v>
      </c>
      <c r="C59">
        <f t="shared" si="1"/>
        <v>0.52282434947299483</v>
      </c>
      <c r="D59">
        <f t="shared" si="2"/>
        <v>0.14291157886410291</v>
      </c>
      <c r="F59" s="2">
        <f t="shared" si="3"/>
        <v>1.7000000000000001E-2</v>
      </c>
      <c r="G59" s="2">
        <f t="shared" si="4"/>
        <v>-3.1611196946127469E-2</v>
      </c>
      <c r="H59" s="2">
        <f t="shared" si="5"/>
        <v>-0.14837422639502743</v>
      </c>
      <c r="I59" s="2">
        <f t="shared" si="6"/>
        <v>-0.38234439140754783</v>
      </c>
    </row>
    <row r="60" spans="1:9" x14ac:dyDescent="0.2">
      <c r="A60" s="2">
        <v>6.8000000000000102E-2</v>
      </c>
      <c r="B60">
        <f t="shared" si="0"/>
        <v>0.87671309739230452</v>
      </c>
      <c r="C60">
        <f t="shared" si="1"/>
        <v>0.51794956549088855</v>
      </c>
      <c r="D60">
        <f t="shared" si="2"/>
        <v>0.13895123758501932</v>
      </c>
      <c r="F60" s="2">
        <f t="shared" si="3"/>
        <v>1.8000000000000099E-2</v>
      </c>
      <c r="G60" s="2">
        <f t="shared" si="4"/>
        <v>-3.3423810124984195E-2</v>
      </c>
      <c r="H60" s="2">
        <f t="shared" si="5"/>
        <v>-0.15631473583018107</v>
      </c>
      <c r="I60" s="2">
        <f t="shared" si="6"/>
        <v>-0.39946075820167759</v>
      </c>
    </row>
    <row r="61" spans="1:9" x14ac:dyDescent="0.2">
      <c r="A61" s="2">
        <v>6.9000000000000103E-2</v>
      </c>
      <c r="B61">
        <f t="shared" si="0"/>
        <v>0.87507361556790941</v>
      </c>
      <c r="C61">
        <f t="shared" si="1"/>
        <v>0.51312473232654632</v>
      </c>
      <c r="D61">
        <f t="shared" si="2"/>
        <v>0.13510419799087311</v>
      </c>
      <c r="F61" s="2">
        <f t="shared" si="3"/>
        <v>1.90000000000001E-2</v>
      </c>
      <c r="G61" s="2">
        <f t="shared" si="4"/>
        <v>-3.52313388363798E-2</v>
      </c>
      <c r="H61" s="2">
        <f t="shared" si="5"/>
        <v>-0.16417388064667573</v>
      </c>
      <c r="I61" s="2">
        <f t="shared" si="6"/>
        <v>-0.41608744164250044</v>
      </c>
    </row>
    <row r="62" spans="1:9" x14ac:dyDescent="0.2">
      <c r="A62" s="2">
        <v>7.0000000000000104E-2</v>
      </c>
      <c r="B62">
        <f t="shared" si="0"/>
        <v>0.87343872827321156</v>
      </c>
      <c r="C62">
        <f t="shared" si="1"/>
        <v>0.5083492921347178</v>
      </c>
      <c r="D62">
        <f t="shared" si="2"/>
        <v>0.13136711715458982</v>
      </c>
      <c r="F62" s="2">
        <f t="shared" si="3"/>
        <v>2.0000000000000101E-2</v>
      </c>
      <c r="G62" s="2">
        <f t="shared" si="4"/>
        <v>-3.7033802078784185E-2</v>
      </c>
      <c r="H62" s="2">
        <f t="shared" si="5"/>
        <v>-0.17195256951564225</v>
      </c>
      <c r="I62" s="2">
        <f t="shared" si="6"/>
        <v>-0.43223888966819674</v>
      </c>
    </row>
    <row r="63" spans="1:9" x14ac:dyDescent="0.2">
      <c r="A63" s="2">
        <v>7.1000000000000105E-2</v>
      </c>
      <c r="B63">
        <f t="shared" si="0"/>
        <v>0.87180841835644907</v>
      </c>
      <c r="C63">
        <f t="shared" si="1"/>
        <v>0.50362269381298619</v>
      </c>
      <c r="D63">
        <f t="shared" si="2"/>
        <v>0.12773675376934279</v>
      </c>
      <c r="F63" s="2">
        <f t="shared" si="3"/>
        <v>2.1000000000000102E-2</v>
      </c>
      <c r="G63" s="2">
        <f t="shared" si="4"/>
        <v>-3.8831218762014834E-2</v>
      </c>
      <c r="H63" s="2">
        <f t="shared" si="5"/>
        <v>-0.17965170012484613</v>
      </c>
      <c r="I63" s="2">
        <f t="shared" si="6"/>
        <v>-0.44792911102009125</v>
      </c>
    </row>
    <row r="64" spans="1:9" x14ac:dyDescent="0.2">
      <c r="A64" s="2">
        <v>7.2000000000000106E-2</v>
      </c>
      <c r="B64">
        <f t="shared" si="0"/>
        <v>0.87018266874582295</v>
      </c>
      <c r="C64">
        <f t="shared" si="1"/>
        <v>0.49894439291408776</v>
      </c>
      <c r="D64">
        <f t="shared" si="2"/>
        <v>0.12420996496877595</v>
      </c>
      <c r="F64" s="2">
        <f t="shared" si="3"/>
        <v>2.2000000000000103E-2</v>
      </c>
      <c r="G64" s="2">
        <f t="shared" si="4"/>
        <v>-4.0623607707730124E-2</v>
      </c>
      <c r="H64" s="2">
        <f t="shared" si="5"/>
        <v>-0.18727215932150987</v>
      </c>
      <c r="I64" s="2">
        <f t="shared" si="6"/>
        <v>-0.46317168898546784</v>
      </c>
    </row>
    <row r="65" spans="1:9" x14ac:dyDescent="0.2">
      <c r="A65" s="2">
        <v>7.3000000000000106E-2</v>
      </c>
      <c r="B65">
        <f t="shared" si="0"/>
        <v>0.86856146244904786</v>
      </c>
      <c r="C65">
        <f t="shared" si="1"/>
        <v>0.49431385155943192</v>
      </c>
      <c r="D65">
        <f t="shared" si="2"/>
        <v>0.12078370324953946</v>
      </c>
      <c r="F65" s="2">
        <f t="shared" si="3"/>
        <v>2.3000000000000104E-2</v>
      </c>
      <c r="G65" s="2">
        <f t="shared" si="4"/>
        <v>-4.2410987649924667E-2</v>
      </c>
      <c r="H65" s="2">
        <f t="shared" si="5"/>
        <v>-0.1948148232531795</v>
      </c>
      <c r="I65" s="2">
        <f t="shared" si="6"/>
        <v>-0.47797979469819257</v>
      </c>
    </row>
    <row r="66" spans="1:9" x14ac:dyDescent="0.2">
      <c r="A66" s="2">
        <v>7.4000000000000093E-2</v>
      </c>
      <c r="B66">
        <f t="shared" si="0"/>
        <v>0.86694478255290952</v>
      </c>
      <c r="C66">
        <f t="shared" si="1"/>
        <v>0.48973053835384101</v>
      </c>
      <c r="D66">
        <f t="shared" si="2"/>
        <v>0.11745501349278692</v>
      </c>
      <c r="F66" s="2">
        <f t="shared" si="3"/>
        <v>2.4000000000000091E-2</v>
      </c>
      <c r="G66" s="2">
        <f t="shared" si="4"/>
        <v>-4.4193377235417185E-2</v>
      </c>
      <c r="H66" s="2">
        <f t="shared" si="5"/>
        <v>-0.20228055750660462</v>
      </c>
      <c r="I66" s="2">
        <f t="shared" si="6"/>
        <v>-0.49236620001163139</v>
      </c>
    </row>
    <row r="67" spans="1:9" x14ac:dyDescent="0.2">
      <c r="A67" s="2">
        <v>7.5000000000000094E-2</v>
      </c>
      <c r="B67">
        <f t="shared" ref="B67:B92" si="7">1/(1+A67)^2</f>
        <v>0.86533261222282287</v>
      </c>
      <c r="C67">
        <f t="shared" ref="C67:C92" si="8">1/(1+A67)^10</f>
        <v>0.48519392830146346</v>
      </c>
      <c r="D67">
        <f t="shared" ref="D67:D92" si="9">1/(1+A67)^30</f>
        <v>0.11422103008133933</v>
      </c>
      <c r="F67" s="2">
        <f t="shared" ref="F67:F92" si="10">A67-5%</f>
        <v>2.5000000000000092E-2</v>
      </c>
      <c r="G67" s="2">
        <f t="shared" ref="G67:G92" si="11">(B67-1/(1+5%)^2)/(1/(1+5%)^2)</f>
        <v>-4.5970795024337714E-2</v>
      </c>
      <c r="H67" s="2">
        <f t="shared" ref="H67:H92" si="12">(C67-1/(1+5%)^10)/(1/(1+5%)^10)</f>
        <v>-0.20967021724470694</v>
      </c>
      <c r="I67" s="2">
        <f t="shared" ref="I67:I92" si="13">(D67-1/(1+5%)^30)/(1/(1+5%)^30)</f>
        <v>-0.50634328995810107</v>
      </c>
    </row>
    <row r="68" spans="1:9" x14ac:dyDescent="0.2">
      <c r="A68" s="2">
        <v>7.6000000000000095E-2</v>
      </c>
      <c r="B68">
        <f t="shared" si="7"/>
        <v>0.86372493470239486</v>
      </c>
      <c r="C68">
        <f t="shared" si="8"/>
        <v>0.48070350272286355</v>
      </c>
      <c r="D68">
        <f t="shared" si="9"/>
        <v>0.11107897410937481</v>
      </c>
      <c r="F68" s="2">
        <f t="shared" si="10"/>
        <v>2.6000000000000092E-2</v>
      </c>
      <c r="G68" s="2">
        <f t="shared" si="11"/>
        <v>-4.7743259490609591E-2</v>
      </c>
      <c r="H68" s="2">
        <f t="shared" si="12"/>
        <v>-0.21698464734163231</v>
      </c>
      <c r="I68" s="2">
        <f t="shared" si="13"/>
        <v>-0.5199230748084297</v>
      </c>
    </row>
    <row r="69" spans="1:9" x14ac:dyDescent="0.2">
      <c r="A69" s="2">
        <v>7.7000000000000096E-2</v>
      </c>
      <c r="B69">
        <f t="shared" si="7"/>
        <v>0.86212173331298692</v>
      </c>
      <c r="C69">
        <f t="shared" si="8"/>
        <v>0.47625874917324978</v>
      </c>
      <c r="D69">
        <f t="shared" si="9"/>
        <v>0.10802615068157853</v>
      </c>
      <c r="F69" s="2">
        <f t="shared" si="10"/>
        <v>2.7000000000000093E-2</v>
      </c>
      <c r="G69" s="2">
        <f t="shared" si="11"/>
        <v>-4.9510789022431854E-2</v>
      </c>
      <c r="H69" s="2">
        <f t="shared" si="12"/>
        <v>-0.22422468251594815</v>
      </c>
      <c r="I69" s="2">
        <f t="shared" si="13"/>
        <v>-0.53311720174487509</v>
      </c>
    </row>
    <row r="70" spans="1:9" x14ac:dyDescent="0.2">
      <c r="A70" s="2">
        <v>7.8000000000000097E-2</v>
      </c>
      <c r="B70">
        <f t="shared" si="7"/>
        <v>0.86052299145328559</v>
      </c>
      <c r="C70">
        <f t="shared" si="8"/>
        <v>0.47185916136185102</v>
      </c>
      <c r="D70">
        <f t="shared" si="9"/>
        <v>0.1050599462988214</v>
      </c>
      <c r="F70" s="2">
        <f t="shared" si="10"/>
        <v>2.8000000000000094E-2</v>
      </c>
      <c r="G70" s="2">
        <f t="shared" si="11"/>
        <v>-5.1273401922752565E-2</v>
      </c>
      <c r="H70" s="2">
        <f t="shared" si="12"/>
        <v>-0.23139114746197112</v>
      </c>
      <c r="I70" s="2">
        <f t="shared" si="13"/>
        <v>-0.54593696616007081</v>
      </c>
    </row>
    <row r="71" spans="1:9" x14ac:dyDescent="0.2">
      <c r="A71" s="2">
        <v>7.9000000000000098E-2</v>
      </c>
      <c r="B71">
        <f t="shared" si="7"/>
        <v>0.85892869259886895</v>
      </c>
      <c r="C71">
        <f t="shared" si="8"/>
        <v>0.46750423907239164</v>
      </c>
      <c r="D71">
        <f t="shared" si="9"/>
        <v>0.10217782632749883</v>
      </c>
      <c r="F71" s="2">
        <f t="shared" si="10"/>
        <v>2.9000000000000095E-2</v>
      </c>
      <c r="G71" s="2">
        <f t="shared" si="11"/>
        <v>-5.3031116409746913E-2</v>
      </c>
      <c r="H71" s="2">
        <f t="shared" si="12"/>
        <v>-0.23848485697930483</v>
      </c>
      <c r="I71" s="2">
        <f t="shared" si="13"/>
        <v>-0.55839332259439778</v>
      </c>
    </row>
    <row r="72" spans="1:9" x14ac:dyDescent="0.2">
      <c r="A72" s="2">
        <v>8.0000000000000099E-2</v>
      </c>
      <c r="B72">
        <f t="shared" si="7"/>
        <v>0.85733882030178321</v>
      </c>
      <c r="C72">
        <f t="shared" si="8"/>
        <v>0.46319348808468425</v>
      </c>
      <c r="D72">
        <f t="shared" si="9"/>
        <v>9.9377332549801231E-2</v>
      </c>
      <c r="F72" s="2">
        <f t="shared" si="10"/>
        <v>3.0000000000000096E-2</v>
      </c>
      <c r="G72" s="2">
        <f t="shared" si="11"/>
        <v>-5.4783950617283944E-2</v>
      </c>
      <c r="H72" s="2">
        <f t="shared" si="12"/>
        <v>-0.24550661610055693</v>
      </c>
      <c r="I72" s="2">
        <f t="shared" si="13"/>
        <v>-0.57049689532357473</v>
      </c>
    </row>
    <row r="73" spans="1:9" x14ac:dyDescent="0.2">
      <c r="A73" s="2">
        <v>8.10000000000001E-2</v>
      </c>
      <c r="B73">
        <f t="shared" si="7"/>
        <v>0.85575335819011555</v>
      </c>
      <c r="C73">
        <f t="shared" si="8"/>
        <v>0.45892642009728901</v>
      </c>
      <c r="D73">
        <f t="shared" si="9"/>
        <v>9.665608079223334E-2</v>
      </c>
      <c r="F73" s="2">
        <f t="shared" si="10"/>
        <v>3.1000000000000097E-2</v>
      </c>
      <c r="G73" s="2">
        <f t="shared" si="11"/>
        <v>-5.6531922595397535E-2</v>
      </c>
      <c r="H73" s="2">
        <f t="shared" si="12"/>
        <v>-0.25245722021731909</v>
      </c>
      <c r="I73" s="2">
        <f t="shared" si="13"/>
        <v>-0.58225798860806066</v>
      </c>
    </row>
    <row r="74" spans="1:9" x14ac:dyDescent="0.2">
      <c r="A74" s="2">
        <v>8.2000000000000101E-2</v>
      </c>
      <c r="B74">
        <f t="shared" si="7"/>
        <v>0.85417228996757555</v>
      </c>
      <c r="C74">
        <f t="shared" si="8"/>
        <v>0.45470255265125731</v>
      </c>
      <c r="D74">
        <f t="shared" si="9"/>
        <v>9.4011758629836031E-2</v>
      </c>
      <c r="F74" s="2">
        <f t="shared" si="10"/>
        <v>3.2000000000000098E-2</v>
      </c>
      <c r="G74" s="2">
        <f t="shared" si="11"/>
        <v>-5.8275050310747888E-2</v>
      </c>
      <c r="H74" s="2">
        <f t="shared" si="12"/>
        <v>-0.25933745520438028</v>
      </c>
      <c r="I74" s="2">
        <f t="shared" si="13"/>
        <v>-0.59368659661527567</v>
      </c>
    </row>
    <row r="75" spans="1:9" x14ac:dyDescent="0.2">
      <c r="A75" s="2">
        <v>8.3000000000000101E-2</v>
      </c>
      <c r="B75">
        <f t="shared" si="7"/>
        <v>0.85259559941307295</v>
      </c>
      <c r="C75">
        <f t="shared" si="8"/>
        <v>0.45052140905490989</v>
      </c>
      <c r="D75">
        <f t="shared" si="9"/>
        <v>9.1442123163605324E-2</v>
      </c>
      <c r="F75" s="2">
        <f t="shared" si="10"/>
        <v>3.3000000000000099E-2</v>
      </c>
      <c r="G75" s="2">
        <f t="shared" si="11"/>
        <v>-6.0013351647087008E-2</v>
      </c>
      <c r="H75" s="2">
        <f t="shared" si="12"/>
        <v>-0.26614809754225549</v>
      </c>
      <c r="I75" s="2">
        <f t="shared" si="13"/>
        <v>-0.60479241302546816</v>
      </c>
    </row>
    <row r="76" spans="1:9" x14ac:dyDescent="0.2">
      <c r="A76" s="2">
        <v>8.4000000000000102E-2</v>
      </c>
      <c r="B76">
        <f t="shared" si="7"/>
        <v>0.85102327038030523</v>
      </c>
      <c r="C76">
        <f t="shared" si="8"/>
        <v>0.44638251830966863</v>
      </c>
      <c r="D76">
        <f t="shared" si="9"/>
        <v>8.89449988687325E-2</v>
      </c>
      <c r="F76" s="2">
        <f t="shared" si="10"/>
        <v>3.40000000000001E-2</v>
      </c>
      <c r="G76" s="2">
        <f t="shared" si="11"/>
        <v>-6.1746844405713416E-2</v>
      </c>
      <c r="H76" s="2">
        <f t="shared" si="12"/>
        <v>-0.27288991443799787</v>
      </c>
      <c r="I76" s="2">
        <f t="shared" si="13"/>
        <v>-0.6155848403314973</v>
      </c>
    </row>
    <row r="77" spans="1:9" x14ac:dyDescent="0.2">
      <c r="A77" s="2">
        <v>8.5000000000000103E-2</v>
      </c>
      <c r="B77">
        <f t="shared" si="7"/>
        <v>0.84945528679734095</v>
      </c>
      <c r="C77">
        <f t="shared" si="8"/>
        <v>0.44228541503689439</v>
      </c>
      <c r="D77">
        <f t="shared" si="9"/>
        <v>8.6518275511325543E-2</v>
      </c>
      <c r="F77" s="2">
        <f t="shared" si="10"/>
        <v>3.50000000000001E-2</v>
      </c>
      <c r="G77" s="2">
        <f t="shared" si="11"/>
        <v>-6.3475546305931538E-2</v>
      </c>
      <c r="H77" s="2">
        <f t="shared" si="12"/>
        <v>-0.2795636639443721</v>
      </c>
      <c r="I77" s="2">
        <f t="shared" si="13"/>
        <v>-0.62607299884264223</v>
      </c>
    </row>
    <row r="78" spans="1:9" x14ac:dyDescent="0.2">
      <c r="A78" s="2">
        <v>8.6000000000000104E-2</v>
      </c>
      <c r="B78">
        <f t="shared" si="7"/>
        <v>0.84789163266621215</v>
      </c>
      <c r="C78">
        <f t="shared" si="8"/>
        <v>0.43822963940574533</v>
      </c>
      <c r="D78">
        <f t="shared" si="9"/>
        <v>8.4159906131390586E-2</v>
      </c>
      <c r="F78" s="2">
        <f t="shared" si="10"/>
        <v>3.6000000000000101E-2</v>
      </c>
      <c r="G78" s="2">
        <f t="shared" si="11"/>
        <v>-6.5199474985501035E-2</v>
      </c>
      <c r="H78" s="2">
        <f t="shared" si="12"/>
        <v>-0.28617009507736568</v>
      </c>
      <c r="I78" s="2">
        <f t="shared" si="13"/>
        <v>-0.63626573540204101</v>
      </c>
    </row>
    <row r="79" spans="1:9" x14ac:dyDescent="0.2">
      <c r="A79" s="2">
        <v>8.7000000000000105E-2</v>
      </c>
      <c r="B79">
        <f t="shared" si="7"/>
        <v>0.84633229206250316</v>
      </c>
      <c r="C79">
        <f t="shared" si="8"/>
        <v>0.43421473706201064</v>
      </c>
      <c r="D79">
        <f t="shared" si="9"/>
        <v>8.1867905089889739E-2</v>
      </c>
      <c r="F79" s="2">
        <f t="shared" si="10"/>
        <v>3.7000000000000102E-2</v>
      </c>
      <c r="G79" s="2">
        <f t="shared" si="11"/>
        <v>-6.6918648001090208E-2</v>
      </c>
      <c r="H79" s="2">
        <f t="shared" si="12"/>
        <v>-0.29270994793211125</v>
      </c>
      <c r="I79" s="2">
        <f t="shared" si="13"/>
        <v>-0.64617163182719295</v>
      </c>
    </row>
    <row r="80" spans="1:9" x14ac:dyDescent="0.2">
      <c r="A80" s="2">
        <v>8.8000000000000106E-2</v>
      </c>
      <c r="B80">
        <f t="shared" si="7"/>
        <v>0.84477724913494801</v>
      </c>
      <c r="C80">
        <f t="shared" si="8"/>
        <v>0.43024025905793917</v>
      </c>
      <c r="D80">
        <f t="shared" si="9"/>
        <v>7.9640346177802912E-2</v>
      </c>
      <c r="F80" s="2">
        <f t="shared" si="10"/>
        <v>3.8000000000000103E-2</v>
      </c>
      <c r="G80" s="2">
        <f t="shared" si="11"/>
        <v>-6.8633082828719758E-2</v>
      </c>
      <c r="H80" s="2">
        <f t="shared" si="12"/>
        <v>-0.29918395379718843</v>
      </c>
      <c r="I80" s="2">
        <f t="shared" si="13"/>
        <v>-0.65579901308248545</v>
      </c>
    </row>
    <row r="81" spans="1:9" x14ac:dyDescent="0.2">
      <c r="A81" s="2">
        <v>8.9000000000000107E-2</v>
      </c>
      <c r="B81">
        <f t="shared" si="7"/>
        <v>0.84322648810502521</v>
      </c>
      <c r="C81">
        <f t="shared" si="8"/>
        <v>0.42630576178301366</v>
      </c>
      <c r="D81">
        <f t="shared" si="9"/>
        <v>7.7475360785150743E-2</v>
      </c>
      <c r="F81" s="2">
        <f t="shared" si="10"/>
        <v>3.9000000000000104E-2</v>
      </c>
      <c r="G81" s="2">
        <f t="shared" si="11"/>
        <v>-7.0342796864209647E-2</v>
      </c>
      <c r="H81" s="2">
        <f t="shared" si="12"/>
        <v>-0.30559283526738507</v>
      </c>
      <c r="I81" s="2">
        <f t="shared" si="13"/>
        <v>-0.66515595519257109</v>
      </c>
    </row>
    <row r="82" spans="1:9" x14ac:dyDescent="0.2">
      <c r="A82" s="2">
        <v>9.0000000000000094E-2</v>
      </c>
      <c r="B82">
        <f t="shared" si="7"/>
        <v>0.84167999326655996</v>
      </c>
      <c r="C82">
        <f t="shared" si="8"/>
        <v>0.42241080689568894</v>
      </c>
      <c r="D82">
        <f t="shared" si="9"/>
        <v>7.5371136128043151E-2</v>
      </c>
      <c r="F82" s="2">
        <f t="shared" si="10"/>
        <v>4.0000000000000091E-2</v>
      </c>
      <c r="G82" s="2">
        <f t="shared" si="11"/>
        <v>-7.2047807423617577E-2</v>
      </c>
      <c r="H82" s="2">
        <f t="shared" si="12"/>
        <v>-0.31193730635488881</v>
      </c>
      <c r="I82" s="2">
        <f t="shared" si="13"/>
        <v>-0.6742502929049613</v>
      </c>
    </row>
    <row r="83" spans="1:9" x14ac:dyDescent="0.2">
      <c r="A83" s="2">
        <v>9.1000000000000095E-2</v>
      </c>
      <c r="B83">
        <f t="shared" si="7"/>
        <v>0.84013774898532334</v>
      </c>
      <c r="C83">
        <f t="shared" si="8"/>
        <v>0.41855496125604963</v>
      </c>
      <c r="D83">
        <f t="shared" si="9"/>
        <v>7.3325913531846754E-2</v>
      </c>
      <c r="F83" s="2">
        <f t="shared" si="10"/>
        <v>4.1000000000000092E-2</v>
      </c>
      <c r="G83" s="2">
        <f t="shared" si="11"/>
        <v>-7.3748131743680945E-2</v>
      </c>
      <c r="H83" s="2">
        <f t="shared" si="12"/>
        <v>-0.31821807259898055</v>
      </c>
      <c r="I83" s="2">
        <f t="shared" si="13"/>
        <v>-0.68308962711007815</v>
      </c>
    </row>
    <row r="84" spans="1:9" x14ac:dyDescent="0.2">
      <c r="A84" s="2">
        <v>9.2000000000000096E-2</v>
      </c>
      <c r="B84">
        <f t="shared" si="7"/>
        <v>0.83859973969864066</v>
      </c>
      <c r="C84">
        <f t="shared" si="8"/>
        <v>0.41473779685940465</v>
      </c>
      <c r="D84">
        <f t="shared" si="9"/>
        <v>7.1337986768662556E-2</v>
      </c>
      <c r="F84" s="2">
        <f t="shared" si="10"/>
        <v>4.2000000000000093E-2</v>
      </c>
      <c r="G84" s="2">
        <f t="shared" si="11"/>
        <v>-7.5443786982248615E-2</v>
      </c>
      <c r="H84" s="2">
        <f t="shared" si="12"/>
        <v>-0.32443583117420172</v>
      </c>
      <c r="I84" s="2">
        <f t="shared" si="13"/>
        <v>-0.69168133202658011</v>
      </c>
    </row>
    <row r="85" spans="1:9" x14ac:dyDescent="0.2">
      <c r="A85" s="2">
        <v>9.3000000000000096E-2</v>
      </c>
      <c r="B85">
        <f t="shared" si="7"/>
        <v>0.83706594991499561</v>
      </c>
      <c r="C85">
        <f t="shared" si="8"/>
        <v>0.41095889077077496</v>
      </c>
      <c r="D85">
        <f t="shared" si="9"/>
        <v>6.9405700447332186E-2</v>
      </c>
      <c r="F85" s="2">
        <f t="shared" si="10"/>
        <v>4.3000000000000094E-2</v>
      </c>
      <c r="G85" s="2">
        <f t="shared" si="11"/>
        <v>-7.7134790218717275E-2</v>
      </c>
      <c r="H85" s="2">
        <f t="shared" si="12"/>
        <v>-0.33059127099706714</v>
      </c>
      <c r="I85" s="2">
        <f t="shared" si="13"/>
        <v>-0.7000325621596617</v>
      </c>
    </row>
    <row r="86" spans="1:9" x14ac:dyDescent="0.2">
      <c r="A86" s="2">
        <v>9.4000000000000097E-2</v>
      </c>
      <c r="B86">
        <f t="shared" si="7"/>
        <v>0.83553636421364319</v>
      </c>
      <c r="C86">
        <f t="shared" si="8"/>
        <v>0.40721782506028859</v>
      </c>
      <c r="D86">
        <f t="shared" si="9"/>
        <v>6.7527448454281699E-2</v>
      </c>
      <c r="F86" s="2">
        <f t="shared" si="10"/>
        <v>4.4000000000000095E-2</v>
      </c>
      <c r="G86" s="2">
        <f t="shared" si="11"/>
        <v>-7.882115845445832E-2</v>
      </c>
      <c r="H86" s="2">
        <f t="shared" si="12"/>
        <v>-0.33668507283129973</v>
      </c>
      <c r="I86" s="2">
        <f t="shared" si="13"/>
        <v>-0.7081502590396378</v>
      </c>
    </row>
    <row r="87" spans="1:9" x14ac:dyDescent="0.2">
      <c r="A87" s="2">
        <v>9.5000000000000098E-2</v>
      </c>
      <c r="B87">
        <f t="shared" si="7"/>
        <v>0.83401096724421897</v>
      </c>
      <c r="C87">
        <f t="shared" si="8"/>
        <v>0.40351418673944373</v>
      </c>
      <c r="D87">
        <f t="shared" si="9"/>
        <v>6.5701672443539388E-2</v>
      </c>
      <c r="F87" s="2">
        <f t="shared" si="10"/>
        <v>4.5000000000000095E-2</v>
      </c>
      <c r="G87" s="2">
        <f t="shared" si="11"/>
        <v>-8.0502908613248519E-2</v>
      </c>
      <c r="H87" s="2">
        <f t="shared" si="12"/>
        <v>-0.34271790939165098</v>
      </c>
      <c r="I87" s="2">
        <f t="shared" si="13"/>
        <v>-0.71604115774799848</v>
      </c>
    </row>
    <row r="88" spans="1:9" x14ac:dyDescent="0.2">
      <c r="A88" s="2">
        <v>9.6000000000000099E-2</v>
      </c>
      <c r="B88">
        <f t="shared" si="7"/>
        <v>0.83248974372635709</v>
      </c>
      <c r="C88">
        <f t="shared" si="8"/>
        <v>0.39984756769825563</v>
      </c>
      <c r="D88">
        <f t="shared" si="9"/>
        <v>6.3926860374348776E-2</v>
      </c>
      <c r="F88" s="2">
        <f t="shared" si="10"/>
        <v>4.6000000000000096E-2</v>
      </c>
      <c r="G88" s="2">
        <f t="shared" si="11"/>
        <v>-8.2180057541691248E-2</v>
      </c>
      <c r="H88" s="2">
        <f t="shared" si="12"/>
        <v>-0.34869044544628208</v>
      </c>
      <c r="I88" s="2">
        <f t="shared" si="13"/>
        <v>-0.72371179323776225</v>
      </c>
    </row>
    <row r="89" spans="1:9" x14ac:dyDescent="0.2">
      <c r="A89" s="2">
        <v>9.70000000000001E-2</v>
      </c>
      <c r="B89">
        <f t="shared" si="7"/>
        <v>0.830972678449305</v>
      </c>
      <c r="C89">
        <f t="shared" si="8"/>
        <v>0.39621756464324465</v>
      </c>
      <c r="D89">
        <f t="shared" si="9"/>
        <v>6.2201545094819739E-2</v>
      </c>
      <c r="F89" s="2">
        <f t="shared" si="10"/>
        <v>4.7000000000000097E-2</v>
      </c>
      <c r="G89" s="2">
        <f t="shared" si="11"/>
        <v>-8.3852622009641165E-2</v>
      </c>
      <c r="H89" s="2">
        <f t="shared" si="12"/>
        <v>-0.35460333791777521</v>
      </c>
      <c r="I89" s="2">
        <f t="shared" si="13"/>
        <v>-0.73116850645485376</v>
      </c>
    </row>
    <row r="90" spans="1:9" x14ac:dyDescent="0.2">
      <c r="A90" s="2">
        <v>9.8000000000000101E-2</v>
      </c>
      <c r="B90">
        <f t="shared" si="7"/>
        <v>0.82945975627154511</v>
      </c>
      <c r="C90">
        <f t="shared" si="8"/>
        <v>0.39262377903627999</v>
      </c>
      <c r="D90">
        <f t="shared" si="9"/>
        <v>6.052430297014183E-2</v>
      </c>
      <c r="F90" s="2">
        <f t="shared" si="10"/>
        <v>4.8000000000000098E-2</v>
      </c>
      <c r="G90" s="2">
        <f t="shared" si="11"/>
        <v>-8.5520618710621443E-2</v>
      </c>
      <c r="H90" s="2">
        <f t="shared" si="12"/>
        <v>-0.36045723598275003</v>
      </c>
      <c r="I90" s="2">
        <f t="shared" si="13"/>
        <v>-0.73841745026688688</v>
      </c>
    </row>
    <row r="91" spans="1:9" x14ac:dyDescent="0.2">
      <c r="A91" s="2">
        <v>9.9000000000000102E-2</v>
      </c>
      <c r="B91">
        <f t="shared" si="7"/>
        <v>0.8279509621204153</v>
      </c>
      <c r="C91">
        <f t="shared" si="8"/>
        <v>0.38906581703424492</v>
      </c>
      <c r="D91">
        <f t="shared" si="9"/>
        <v>5.8893752553908343E-2</v>
      </c>
      <c r="F91" s="2">
        <f t="shared" si="10"/>
        <v>4.9000000000000099E-2</v>
      </c>
      <c r="G91" s="2">
        <f t="shared" si="11"/>
        <v>-8.7184064262242067E-2</v>
      </c>
      <c r="H91" s="2">
        <f t="shared" si="12"/>
        <v>-0.36625278117014326</v>
      </c>
      <c r="I91" s="2">
        <f t="shared" si="13"/>
        <v>-0.74546459520562602</v>
      </c>
    </row>
    <row r="92" spans="1:9" x14ac:dyDescent="0.2">
      <c r="A92" s="2">
        <v>0.1</v>
      </c>
      <c r="B92">
        <f t="shared" si="7"/>
        <v>0.82644628099173545</v>
      </c>
      <c r="C92">
        <f t="shared" si="8"/>
        <v>0.38554328942953148</v>
      </c>
      <c r="D92">
        <f t="shared" si="9"/>
        <v>5.7308553301167964E-2</v>
      </c>
      <c r="F92" s="2">
        <f t="shared" si="10"/>
        <v>0.05</v>
      </c>
      <c r="G92" s="2">
        <f t="shared" si="11"/>
        <v>-8.8842975206611607E-2</v>
      </c>
      <c r="H92" s="2">
        <f t="shared" si="12"/>
        <v>-0.37199060745813622</v>
      </c>
      <c r="I92" s="2">
        <f t="shared" si="13"/>
        <v>-0.75231573502910176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Yicheng</dc:creator>
  <cp:lastModifiedBy>Liu, Yicheng</cp:lastModifiedBy>
  <dcterms:created xsi:type="dcterms:W3CDTF">2024-05-05T18:08:24Z</dcterms:created>
  <dcterms:modified xsi:type="dcterms:W3CDTF">2024-05-06T18:33:19Z</dcterms:modified>
</cp:coreProperties>
</file>